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19875" windowHeight="7470" activeTab="1"/>
  </bookViews>
  <sheets>
    <sheet name="double layer raw data" sheetId="1" r:id="rId1"/>
    <sheet name="single layer raw data" sheetId="7" r:id="rId2"/>
    <sheet name="% calculations" sheetId="8" r:id="rId3"/>
    <sheet name="Tables for graph" sheetId="2" r:id="rId4"/>
    <sheet name="Varying hole dimension" sheetId="6" r:id="rId5"/>
  </sheets>
  <definedNames>
    <definedName name="solver_adj" localSheetId="2" hidden="1">'% calculations'!#REF!</definedName>
    <definedName name="solver_adj" localSheetId="3" hidden="1">'Tables for graph'!$K$3:$K$4</definedName>
    <definedName name="solver_cvg" localSheetId="2" hidden="1">0.0001</definedName>
    <definedName name="solver_cvg" localSheetId="3" hidden="1">0.0001</definedName>
    <definedName name="solver_drv" localSheetId="2" hidden="1">1</definedName>
    <definedName name="solver_drv" localSheetId="3" hidden="1">1</definedName>
    <definedName name="solver_eng" localSheetId="2" hidden="1">1</definedName>
    <definedName name="solver_eng" localSheetId="3" hidden="1">1</definedName>
    <definedName name="solver_est" localSheetId="2" hidden="1">1</definedName>
    <definedName name="solver_est" localSheetId="3" hidden="1">1</definedName>
    <definedName name="solver_itr" localSheetId="2" hidden="1">2147483647</definedName>
    <definedName name="solver_itr" localSheetId="3" hidden="1">2147483647</definedName>
    <definedName name="solver_mip" localSheetId="2" hidden="1">2147483647</definedName>
    <definedName name="solver_mip" localSheetId="3" hidden="1">2147483647</definedName>
    <definedName name="solver_mni" localSheetId="2" hidden="1">30</definedName>
    <definedName name="solver_mni" localSheetId="3" hidden="1">30</definedName>
    <definedName name="solver_mrt" localSheetId="2" hidden="1">0.075</definedName>
    <definedName name="solver_mrt" localSheetId="3" hidden="1">0.075</definedName>
    <definedName name="solver_msl" localSheetId="2" hidden="1">2</definedName>
    <definedName name="solver_msl" localSheetId="3" hidden="1">2</definedName>
    <definedName name="solver_neg" localSheetId="2" hidden="1">1</definedName>
    <definedName name="solver_neg" localSheetId="3" hidden="1">1</definedName>
    <definedName name="solver_nod" localSheetId="2" hidden="1">2147483647</definedName>
    <definedName name="solver_nod" localSheetId="3" hidden="1">2147483647</definedName>
    <definedName name="solver_num" localSheetId="2" hidden="1">0</definedName>
    <definedName name="solver_num" localSheetId="3" hidden="1">0</definedName>
    <definedName name="solver_nwt" localSheetId="2" hidden="1">1</definedName>
    <definedName name="solver_nwt" localSheetId="3" hidden="1">1</definedName>
    <definedName name="solver_opt" localSheetId="2" hidden="1">'% calculations'!#REF!</definedName>
    <definedName name="solver_opt" localSheetId="3" hidden="1">'Tables for graph'!$K$5</definedName>
    <definedName name="solver_pre" localSheetId="2" hidden="1">0.000001</definedName>
    <definedName name="solver_pre" localSheetId="3" hidden="1">0.000001</definedName>
    <definedName name="solver_rbv" localSheetId="2" hidden="1">1</definedName>
    <definedName name="solver_rbv" localSheetId="3" hidden="1">1</definedName>
    <definedName name="solver_rlx" localSheetId="2" hidden="1">2</definedName>
    <definedName name="solver_rlx" localSheetId="3" hidden="1">2</definedName>
    <definedName name="solver_rsd" localSheetId="2" hidden="1">0</definedName>
    <definedName name="solver_rsd" localSheetId="3" hidden="1">0</definedName>
    <definedName name="solver_scl" localSheetId="2" hidden="1">1</definedName>
    <definedName name="solver_scl" localSheetId="3" hidden="1">1</definedName>
    <definedName name="solver_sho" localSheetId="2" hidden="1">2</definedName>
    <definedName name="solver_sho" localSheetId="3" hidden="1">2</definedName>
    <definedName name="solver_ssz" localSheetId="2" hidden="1">100</definedName>
    <definedName name="solver_ssz" localSheetId="3" hidden="1">100</definedName>
    <definedName name="solver_tim" localSheetId="2" hidden="1">2147483647</definedName>
    <definedName name="solver_tim" localSheetId="3" hidden="1">2147483647</definedName>
    <definedName name="solver_tol" localSheetId="2" hidden="1">0.01</definedName>
    <definedName name="solver_tol" localSheetId="3" hidden="1">0.01</definedName>
    <definedName name="solver_typ" localSheetId="2" hidden="1">2</definedName>
    <definedName name="solver_typ" localSheetId="3" hidden="1">2</definedName>
    <definedName name="solver_val" localSheetId="2" hidden="1">0</definedName>
    <definedName name="solver_val" localSheetId="3" hidden="1">0</definedName>
    <definedName name="solver_ver" localSheetId="2" hidden="1">3</definedName>
    <definedName name="solver_ver" localSheetId="3" hidden="1">3</definedName>
  </definedNames>
  <calcPr calcId="145621"/>
</workbook>
</file>

<file path=xl/calcChain.xml><?xml version="1.0" encoding="utf-8"?>
<calcChain xmlns="http://schemas.openxmlformats.org/spreadsheetml/2006/main">
  <c r="B20" i="1" l="1"/>
  <c r="B20" i="7" l="1"/>
  <c r="C20" i="7"/>
  <c r="C20" i="1"/>
  <c r="E22" i="2" l="1"/>
  <c r="D16" i="2"/>
  <c r="F4" i="2" l="1"/>
  <c r="G4" i="2" s="1"/>
  <c r="H4" i="2" s="1"/>
  <c r="F5" i="2"/>
  <c r="G5" i="2" s="1"/>
  <c r="H5" i="2" s="1"/>
  <c r="F6" i="2"/>
  <c r="G6" i="2" s="1"/>
  <c r="H6" i="2" s="1"/>
  <c r="F7" i="2"/>
  <c r="G7" i="2" s="1"/>
  <c r="H7" i="2" s="1"/>
  <c r="F8" i="2"/>
  <c r="G8" i="2" s="1"/>
  <c r="H8" i="2" s="1"/>
  <c r="F9" i="2"/>
  <c r="G9" i="2" s="1"/>
  <c r="H9" i="2" s="1"/>
  <c r="F3" i="2"/>
  <c r="F15" i="2"/>
  <c r="F17" i="2"/>
  <c r="G17" i="2" s="1"/>
  <c r="F18" i="2"/>
  <c r="F19" i="2"/>
  <c r="G19" i="2" s="1"/>
  <c r="F20" i="2"/>
  <c r="G20" i="2" s="1"/>
  <c r="F21" i="2"/>
  <c r="G21" i="2" s="1"/>
  <c r="F16" i="2"/>
  <c r="G16" i="2" s="1"/>
  <c r="K5" i="2" l="1"/>
  <c r="G18" i="2"/>
  <c r="H18" i="2" s="1"/>
  <c r="H19" i="2"/>
  <c r="H21" i="2"/>
  <c r="H17" i="2"/>
  <c r="H20" i="2"/>
  <c r="H16" i="2"/>
  <c r="E21" i="2"/>
  <c r="D21" i="2"/>
  <c r="E20" i="2"/>
  <c r="D20" i="2"/>
  <c r="E19" i="2"/>
  <c r="D19" i="2"/>
  <c r="E18" i="2"/>
  <c r="D18" i="2"/>
  <c r="E17" i="2"/>
  <c r="D17" i="2"/>
  <c r="E16" i="2"/>
  <c r="C21" i="2"/>
  <c r="B21" i="2"/>
  <c r="C20" i="2"/>
  <c r="B20" i="2"/>
  <c r="C19" i="2"/>
  <c r="B19" i="2"/>
  <c r="C18" i="2"/>
  <c r="B18" i="2"/>
  <c r="C17" i="2"/>
  <c r="B17" i="2"/>
  <c r="C16" i="2"/>
  <c r="B16" i="2"/>
  <c r="C9" i="2"/>
  <c r="B9" i="2"/>
  <c r="C8" i="2"/>
  <c r="B8" i="2"/>
  <c r="C7" i="2"/>
  <c r="B7" i="2"/>
  <c r="C6" i="2"/>
  <c r="B6" i="2"/>
  <c r="C5" i="2"/>
  <c r="B5" i="2"/>
  <c r="C4" i="2"/>
  <c r="B4" i="2"/>
  <c r="M18" i="8"/>
  <c r="L18" i="8"/>
  <c r="K18" i="8"/>
  <c r="J18" i="8"/>
  <c r="I18" i="8"/>
  <c r="H18" i="8"/>
  <c r="G18" i="8"/>
  <c r="F18" i="8"/>
  <c r="E18" i="8"/>
  <c r="D18" i="8"/>
  <c r="C18" i="8"/>
  <c r="B18" i="8"/>
  <c r="C16" i="8"/>
  <c r="B16" i="8"/>
  <c r="E16" i="8"/>
  <c r="E17" i="8" s="1"/>
  <c r="D16" i="8"/>
  <c r="D17" i="8" s="1"/>
  <c r="G16" i="8"/>
  <c r="F16" i="8"/>
  <c r="I16" i="8"/>
  <c r="I17" i="8" s="1"/>
  <c r="H16" i="8"/>
  <c r="H17" i="8" s="1"/>
  <c r="K16" i="8"/>
  <c r="K17" i="8" s="1"/>
  <c r="J16" i="8"/>
  <c r="J17" i="8" s="1"/>
  <c r="M16" i="8"/>
  <c r="L16" i="8"/>
  <c r="L17" i="8" s="1"/>
  <c r="M15" i="8"/>
  <c r="L15" i="8"/>
  <c r="K15" i="8"/>
  <c r="J15" i="8"/>
  <c r="I15" i="8"/>
  <c r="H15" i="8"/>
  <c r="G15" i="8"/>
  <c r="F15" i="8"/>
  <c r="F17" i="8" s="1"/>
  <c r="E15" i="8"/>
  <c r="D15" i="8"/>
  <c r="C15" i="8"/>
  <c r="B15" i="8"/>
  <c r="M17" i="8"/>
  <c r="C17" i="8"/>
  <c r="B17" i="8"/>
  <c r="M7" i="8"/>
  <c r="L7" i="8"/>
  <c r="K7" i="8"/>
  <c r="J7" i="8"/>
  <c r="I7" i="8"/>
  <c r="H7" i="8"/>
  <c r="G7" i="8"/>
  <c r="F7" i="8"/>
  <c r="E7" i="8"/>
  <c r="D7" i="8"/>
  <c r="C7" i="8"/>
  <c r="B7" i="8"/>
  <c r="M5" i="8"/>
  <c r="L5" i="8"/>
  <c r="K5" i="8"/>
  <c r="J5" i="8"/>
  <c r="I5" i="8"/>
  <c r="H5" i="8"/>
  <c r="G5" i="8"/>
  <c r="F5" i="8"/>
  <c r="E5" i="8"/>
  <c r="D5" i="8"/>
  <c r="C5" i="8"/>
  <c r="B5" i="8"/>
  <c r="M4" i="8"/>
  <c r="M6" i="8" s="1"/>
  <c r="L4" i="8"/>
  <c r="L6" i="8" s="1"/>
  <c r="K4" i="8"/>
  <c r="K6" i="8" s="1"/>
  <c r="J4" i="8"/>
  <c r="J6" i="8" s="1"/>
  <c r="I4" i="8"/>
  <c r="I6" i="8" s="1"/>
  <c r="H4" i="8"/>
  <c r="H6" i="8" s="1"/>
  <c r="G4" i="8"/>
  <c r="G6" i="8" s="1"/>
  <c r="F4" i="8"/>
  <c r="F6" i="8" s="1"/>
  <c r="E4" i="8"/>
  <c r="E6" i="8" s="1"/>
  <c r="D4" i="8"/>
  <c r="D6" i="8" s="1"/>
  <c r="C4" i="8"/>
  <c r="C6" i="8" s="1"/>
  <c r="B4" i="8"/>
  <c r="B6" i="8" s="1"/>
  <c r="AC13" i="7"/>
  <c r="X13" i="7"/>
  <c r="S13" i="7"/>
  <c r="N13" i="7"/>
  <c r="I13" i="7"/>
  <c r="D13" i="7"/>
  <c r="AC12" i="7"/>
  <c r="X12" i="7"/>
  <c r="S12" i="7"/>
  <c r="N12" i="7"/>
  <c r="I12" i="7"/>
  <c r="D12" i="7"/>
  <c r="AC11" i="7"/>
  <c r="X11" i="7"/>
  <c r="S11" i="7"/>
  <c r="N11" i="7"/>
  <c r="I11" i="7"/>
  <c r="D11" i="7"/>
  <c r="AC10" i="7"/>
  <c r="X10" i="7"/>
  <c r="S10" i="7"/>
  <c r="N10" i="7"/>
  <c r="I10" i="7"/>
  <c r="D10" i="7"/>
  <c r="AC9" i="7"/>
  <c r="X9" i="7"/>
  <c r="S9" i="7"/>
  <c r="N9" i="7"/>
  <c r="I9" i="7"/>
  <c r="D9" i="7"/>
  <c r="AC8" i="7"/>
  <c r="X8" i="7"/>
  <c r="S8" i="7"/>
  <c r="N8" i="7"/>
  <c r="I8" i="7"/>
  <c r="D8" i="7"/>
  <c r="AC7" i="7"/>
  <c r="X7" i="7"/>
  <c r="S7" i="7"/>
  <c r="N7" i="7"/>
  <c r="I7" i="7"/>
  <c r="D7" i="7"/>
  <c r="AC6" i="7"/>
  <c r="X6" i="7"/>
  <c r="S6" i="7"/>
  <c r="N6" i="7"/>
  <c r="I6" i="7"/>
  <c r="D6" i="7"/>
  <c r="AC5" i="7"/>
  <c r="X5" i="7"/>
  <c r="S5" i="7"/>
  <c r="N5" i="7"/>
  <c r="I5" i="7"/>
  <c r="D5" i="7"/>
  <c r="AC4" i="7"/>
  <c r="X4" i="7"/>
  <c r="X14" i="7" s="1"/>
  <c r="S4" i="7"/>
  <c r="N4" i="7"/>
  <c r="I4" i="7"/>
  <c r="D4" i="7"/>
  <c r="AE15" i="7"/>
  <c r="AD15" i="7"/>
  <c r="AB15" i="7"/>
  <c r="AA15" i="7"/>
  <c r="Z15" i="7"/>
  <c r="Y15" i="7"/>
  <c r="W15" i="7"/>
  <c r="V15" i="7"/>
  <c r="U15" i="7"/>
  <c r="T15" i="7"/>
  <c r="R15" i="7"/>
  <c r="Q15" i="7"/>
  <c r="P15" i="7"/>
  <c r="O15" i="7"/>
  <c r="M15" i="7"/>
  <c r="L15" i="7"/>
  <c r="K15" i="7"/>
  <c r="J15" i="7"/>
  <c r="H15" i="7"/>
  <c r="G15" i="7"/>
  <c r="F15" i="7"/>
  <c r="E15" i="7"/>
  <c r="C15" i="7"/>
  <c r="B15" i="7"/>
  <c r="AE14" i="7"/>
  <c r="AD14" i="7"/>
  <c r="AB14" i="7"/>
  <c r="AA14" i="7"/>
  <c r="Z14" i="7"/>
  <c r="Y14" i="7"/>
  <c r="W14" i="7"/>
  <c r="V14" i="7"/>
  <c r="U14" i="7"/>
  <c r="T14" i="7"/>
  <c r="R14" i="7"/>
  <c r="Q14" i="7"/>
  <c r="P14" i="7"/>
  <c r="O14" i="7"/>
  <c r="M14" i="7"/>
  <c r="L14" i="7"/>
  <c r="K14" i="7"/>
  <c r="J14" i="7"/>
  <c r="H14" i="7"/>
  <c r="G14" i="7"/>
  <c r="F14" i="7"/>
  <c r="E14" i="7"/>
  <c r="C14" i="7"/>
  <c r="B14" i="7"/>
  <c r="K18" i="2" l="1"/>
  <c r="D22" i="2"/>
  <c r="G17" i="8"/>
  <c r="B19" i="8"/>
  <c r="F19" i="8"/>
  <c r="J19" i="8"/>
  <c r="D19" i="8"/>
  <c r="H19" i="8"/>
  <c r="L19" i="8"/>
  <c r="B8" i="8"/>
  <c r="J8" i="8"/>
  <c r="D8" i="8"/>
  <c r="H8" i="8"/>
  <c r="L8" i="8"/>
  <c r="F8" i="8"/>
  <c r="AC14" i="7"/>
  <c r="I14" i="7"/>
  <c r="S14" i="7"/>
  <c r="D14" i="7"/>
  <c r="N14" i="7"/>
  <c r="N15" i="7"/>
  <c r="S15" i="7"/>
  <c r="D15" i="7"/>
  <c r="X15" i="7"/>
  <c r="I15" i="7"/>
  <c r="AC15" i="7"/>
  <c r="M19" i="8" l="1"/>
  <c r="M20" i="8" s="1"/>
  <c r="L20" i="8"/>
  <c r="G19" i="8"/>
  <c r="G20" i="8" s="1"/>
  <c r="F20" i="8"/>
  <c r="E19" i="8"/>
  <c r="E20" i="8" s="1"/>
  <c r="D20" i="8"/>
  <c r="K19" i="8"/>
  <c r="K20" i="8" s="1"/>
  <c r="J20" i="8"/>
  <c r="I19" i="8"/>
  <c r="I20" i="8" s="1"/>
  <c r="H20" i="8"/>
  <c r="B20" i="8"/>
  <c r="C19" i="8"/>
  <c r="C20" i="8" s="1"/>
  <c r="G8" i="8"/>
  <c r="G9" i="8" s="1"/>
  <c r="F9" i="8"/>
  <c r="K8" i="8"/>
  <c r="K9" i="8" s="1"/>
  <c r="J9" i="8"/>
  <c r="I8" i="8"/>
  <c r="I9" i="8" s="1"/>
  <c r="H9" i="8"/>
  <c r="E8" i="8"/>
  <c r="E9" i="8" s="1"/>
  <c r="D9" i="8"/>
  <c r="M8" i="8"/>
  <c r="M9" i="8" s="1"/>
  <c r="L9" i="8"/>
  <c r="C8" i="8"/>
  <c r="C9" i="8" s="1"/>
  <c r="B9" i="8"/>
  <c r="I5" i="1" l="1"/>
  <c r="I6" i="1"/>
  <c r="I7" i="1"/>
  <c r="I8" i="1"/>
  <c r="I9" i="1"/>
  <c r="I10" i="1"/>
  <c r="I11" i="1"/>
  <c r="I12" i="1"/>
  <c r="I13" i="1"/>
  <c r="I4" i="1"/>
  <c r="N5" i="1" l="1"/>
  <c r="N6" i="1"/>
  <c r="N7" i="1"/>
  <c r="N8" i="1"/>
  <c r="N9" i="1"/>
  <c r="N10" i="1"/>
  <c r="N11" i="1"/>
  <c r="N12" i="1"/>
  <c r="N13" i="1"/>
  <c r="N4" i="1"/>
  <c r="AE15" i="1"/>
  <c r="AD15" i="1"/>
  <c r="AB15" i="1"/>
  <c r="AA15" i="1"/>
  <c r="AE14" i="1"/>
  <c r="AD14" i="1"/>
  <c r="AB14" i="1"/>
  <c r="AA14" i="1"/>
  <c r="AC13" i="1"/>
  <c r="AC12" i="1"/>
  <c r="AC11" i="1"/>
  <c r="AC10" i="1"/>
  <c r="AC9" i="1"/>
  <c r="AC8" i="1"/>
  <c r="AC7" i="1"/>
  <c r="AC6" i="1"/>
  <c r="AC5" i="1"/>
  <c r="AC4" i="1"/>
  <c r="Z15" i="1"/>
  <c r="Y15" i="1"/>
  <c r="W15" i="1"/>
  <c r="V15" i="1"/>
  <c r="Z14" i="1"/>
  <c r="Y14" i="1"/>
  <c r="W14" i="1"/>
  <c r="V14" i="1"/>
  <c r="X13" i="1"/>
  <c r="X12" i="1"/>
  <c r="X11" i="1"/>
  <c r="X10" i="1"/>
  <c r="X9" i="1"/>
  <c r="X8" i="1"/>
  <c r="X7" i="1"/>
  <c r="X6" i="1"/>
  <c r="X5" i="1"/>
  <c r="X4" i="1"/>
  <c r="U15" i="1"/>
  <c r="T15" i="1"/>
  <c r="R15" i="1"/>
  <c r="Q15" i="1"/>
  <c r="U14" i="1"/>
  <c r="T14" i="1"/>
  <c r="R14" i="1"/>
  <c r="Q14" i="1"/>
  <c r="S13" i="1"/>
  <c r="S12" i="1"/>
  <c r="S11" i="1"/>
  <c r="S10" i="1"/>
  <c r="S9" i="1"/>
  <c r="S8" i="1"/>
  <c r="S7" i="1"/>
  <c r="S6" i="1"/>
  <c r="S5" i="1"/>
  <c r="S4" i="1"/>
  <c r="P15" i="1"/>
  <c r="O15" i="1"/>
  <c r="M15" i="1"/>
  <c r="L15" i="1"/>
  <c r="P14" i="1"/>
  <c r="O14" i="1"/>
  <c r="M14" i="1"/>
  <c r="L14" i="1"/>
  <c r="K15" i="1"/>
  <c r="J15" i="1"/>
  <c r="H15" i="1"/>
  <c r="G15" i="1"/>
  <c r="K14" i="1"/>
  <c r="J14" i="1"/>
  <c r="H14" i="1"/>
  <c r="G14" i="1"/>
  <c r="I15" i="1"/>
  <c r="E5" i="2" s="1"/>
  <c r="B14" i="1"/>
  <c r="C14" i="1"/>
  <c r="B15" i="1"/>
  <c r="C15" i="1"/>
  <c r="D5" i="1"/>
  <c r="D6" i="1"/>
  <c r="D7" i="1"/>
  <c r="D8" i="1"/>
  <c r="D9" i="1"/>
  <c r="D10" i="1"/>
  <c r="D11" i="1"/>
  <c r="D12" i="1"/>
  <c r="D13" i="1"/>
  <c r="D4" i="1"/>
  <c r="S15" i="1" l="1"/>
  <c r="E7" i="2" s="1"/>
  <c r="D15" i="1"/>
  <c r="E4" i="2" s="1"/>
  <c r="D14" i="1"/>
  <c r="D4" i="2" s="1"/>
  <c r="AC14" i="1"/>
  <c r="D9" i="2" s="1"/>
  <c r="X15" i="1"/>
  <c r="E8" i="2" s="1"/>
  <c r="N15" i="1"/>
  <c r="E6" i="2" s="1"/>
  <c r="AC15" i="1"/>
  <c r="E9" i="2" s="1"/>
  <c r="X14" i="1"/>
  <c r="D8" i="2" s="1"/>
  <c r="S14" i="1"/>
  <c r="D7" i="2" s="1"/>
  <c r="N14" i="1"/>
  <c r="D6" i="2" s="1"/>
  <c r="I14" i="1"/>
  <c r="E14" i="1"/>
  <c r="E15" i="1"/>
  <c r="E10" i="2" l="1"/>
  <c r="D5" i="2"/>
  <c r="D10" i="2" s="1"/>
  <c r="F14" i="1"/>
  <c r="F15" i="1"/>
</calcChain>
</file>

<file path=xl/sharedStrings.xml><?xml version="1.0" encoding="utf-8"?>
<sst xmlns="http://schemas.openxmlformats.org/spreadsheetml/2006/main" count="163" uniqueCount="48">
  <si>
    <t>Vol. collected by beaker (ml)</t>
  </si>
  <si>
    <t>Vol. dispensed (ml)</t>
  </si>
  <si>
    <t>Error (ml)</t>
  </si>
  <si>
    <t>Water dispensed (ml)</t>
  </si>
  <si>
    <t>Dispensed minus Residue (ml)</t>
  </si>
  <si>
    <t xml:space="preserve">Value </t>
  </si>
  <si>
    <t>error</t>
  </si>
  <si>
    <t>% of water through mesh</t>
  </si>
  <si>
    <t>Total residue (ml)</t>
  </si>
  <si>
    <t>Total Residue (ml)</t>
  </si>
  <si>
    <t>Time taken (s)</t>
  </si>
  <si>
    <t>3 mm by 3 mm</t>
  </si>
  <si>
    <t>2 mm by 2 mm</t>
  </si>
  <si>
    <t>4 mm by 4 mm</t>
  </si>
  <si>
    <t>5 mm by 5 mm</t>
  </si>
  <si>
    <t>6 mm by 6 mm</t>
  </si>
  <si>
    <t>7 mm by 7 mm</t>
  </si>
  <si>
    <t>error in flow rate</t>
  </si>
  <si>
    <t>Pore size (y by x):</t>
  </si>
  <si>
    <t>RVS027</t>
  </si>
  <si>
    <t>Standard deviation:</t>
  </si>
  <si>
    <t>Average:</t>
  </si>
  <si>
    <r>
      <t>Flow rate (ml 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</si>
  <si>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t>RVS030</t>
  </si>
  <si>
    <t>Double layer</t>
  </si>
  <si>
    <t>Single layer</t>
  </si>
  <si>
    <t>Water through the double layer (ml)</t>
  </si>
  <si>
    <t>Ratio of the dispensed water minus residue to water through the double layer</t>
  </si>
  <si>
    <t>Water through the single layer (ml)</t>
  </si>
  <si>
    <t>Ratio of the dispensed water minus residue to water through the single layer</t>
  </si>
  <si>
    <t>% of water through the double layer</t>
  </si>
  <si>
    <t>% of water through the single layer</t>
  </si>
  <si>
    <t>Pore size (y=x)</t>
  </si>
  <si>
    <r>
      <t>Average flow rate / ml s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</si>
  <si>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Single Layer</t>
  </si>
  <si>
    <t>Logistic fit</t>
  </si>
  <si>
    <t>L =</t>
  </si>
  <si>
    <t>k =</t>
  </si>
  <si>
    <t xml:space="preserve">x0 = </t>
  </si>
  <si>
    <t>Residual^2</t>
  </si>
  <si>
    <t>Chi^2 =</t>
  </si>
  <si>
    <t>Parameters for logistic fit</t>
  </si>
  <si>
    <t>Residual</t>
  </si>
  <si>
    <t>Exponential fit</t>
  </si>
  <si>
    <t>Parameters for exponential fit</t>
  </si>
  <si>
    <t xml:space="preserve">A = </t>
  </si>
  <si>
    <t xml:space="preserve">Overall flow rate 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</si>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</sst>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000000000000"/>
    <numFmt numFmtId="166" formatCode="0.000000"/>
    <numFmt numFmtId="167" formatCode="0.00000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wrapText="1"/>
    </xf>
    <xf numFmtId="0" fontId="1" fillId="0" borderId="0" xfId="0" applyFont="1" applyBorder="1"/>
    <xf numFmtId="0" fontId="0" fillId="0" borderId="0" xfId="0" applyBorder="1"/>
    <xf numFmtId="164" fontId="1" fillId="0" borderId="0" xfId="0" applyNumberFormat="1" applyFont="1" applyBorder="1"/>
    <xf numFmtId="0" fontId="1" fillId="0" borderId="0" xfId="0" applyFont="1" applyBorder="1" applyAlignment="1"/>
    <xf numFmtId="0" fontId="0" fillId="0" borderId="1" xfId="0" applyBorder="1" applyAlignment="1">
      <alignment wrapText="1"/>
    </xf>
    <xf numFmtId="165" fontId="0" fillId="0" borderId="0" xfId="0" applyNumberForma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8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0414844698461"/>
          <c:y val="4.3173893825421743E-2"/>
          <c:w val="0.81335714864131103"/>
          <c:h val="0.77783510655467192"/>
        </c:manualLayout>
      </c:layout>
      <c:scatterChart>
        <c:scatterStyle val="lineMarker"/>
        <c:varyColors val="0"/>
        <c:ser>
          <c:idx val="0"/>
          <c:order val="0"/>
          <c:tx>
            <c:v>Double layer</c:v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'Tables for graph'!$C$4:$C$9</c:f>
                <c:numCache>
                  <c:formatCode>General</c:formatCode>
                  <c:ptCount val="6"/>
                  <c:pt idx="0">
                    <c:v>1.050928702672919</c:v>
                  </c:pt>
                  <c:pt idx="1">
                    <c:v>1.4178966274837168</c:v>
                  </c:pt>
                  <c:pt idx="2">
                    <c:v>2.3613917127822583</c:v>
                  </c:pt>
                  <c:pt idx="3">
                    <c:v>3.4514864260489606</c:v>
                  </c:pt>
                  <c:pt idx="4">
                    <c:v>6.43834294064549</c:v>
                  </c:pt>
                  <c:pt idx="5">
                    <c:v>5.5510347514949157</c:v>
                  </c:pt>
                </c:numCache>
              </c:numRef>
            </c:plus>
            <c:minus>
              <c:numRef>
                <c:f>'Tables for graph'!$C$4:$C$9</c:f>
                <c:numCache>
                  <c:formatCode>General</c:formatCode>
                  <c:ptCount val="6"/>
                  <c:pt idx="0">
                    <c:v>1.050928702672919</c:v>
                  </c:pt>
                  <c:pt idx="1">
                    <c:v>1.4178966274837168</c:v>
                  </c:pt>
                  <c:pt idx="2">
                    <c:v>2.3613917127822583</c:v>
                  </c:pt>
                  <c:pt idx="3">
                    <c:v>3.4514864260489606</c:v>
                  </c:pt>
                  <c:pt idx="4">
                    <c:v>6.43834294064549</c:v>
                  </c:pt>
                  <c:pt idx="5">
                    <c:v>5.5510347514949157</c:v>
                  </c:pt>
                </c:numCache>
              </c:numRef>
            </c:minus>
            <c:spPr>
              <a:ln w="38100"/>
            </c:spPr>
          </c:errBars>
          <c:xVal>
            <c:numRef>
              <c:f>'Tables for graph'!$A$4:$A$9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</c:numCache>
            </c:numRef>
          </c:xVal>
          <c:yVal>
            <c:numRef>
              <c:f>'Tables for graph'!$B$4:$B$9</c:f>
              <c:numCache>
                <c:formatCode>0.000</c:formatCode>
                <c:ptCount val="6"/>
                <c:pt idx="0">
                  <c:v>0.61728395061728392</c:v>
                </c:pt>
                <c:pt idx="1">
                  <c:v>0.86114101184068903</c:v>
                </c:pt>
                <c:pt idx="2">
                  <c:v>1.5757575757575759</c:v>
                </c:pt>
                <c:pt idx="3">
                  <c:v>4.783092324805339</c:v>
                </c:pt>
                <c:pt idx="4">
                  <c:v>4.966139954853273</c:v>
                </c:pt>
                <c:pt idx="5">
                  <c:v>9.9514563106796103</c:v>
                </c:pt>
              </c:numCache>
            </c:numRef>
          </c:yVal>
          <c:smooth val="0"/>
        </c:ser>
        <c:ser>
          <c:idx val="1"/>
          <c:order val="1"/>
          <c:tx>
            <c:v>Single layer</c:v>
          </c:tx>
          <c:spPr>
            <a:ln w="28575">
              <a:noFill/>
            </a:ln>
          </c:spPr>
          <c:marker>
            <c:symbol val="square"/>
            <c:size val="1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'Tables for graph'!$C$16:$C$21</c:f>
                <c:numCache>
                  <c:formatCode>General</c:formatCode>
                  <c:ptCount val="6"/>
                  <c:pt idx="0">
                    <c:v>2.599312854651985</c:v>
                  </c:pt>
                  <c:pt idx="1">
                    <c:v>9.5566130960255631</c:v>
                  </c:pt>
                  <c:pt idx="2">
                    <c:v>15.35188645235905</c:v>
                  </c:pt>
                  <c:pt idx="3">
                    <c:v>8.8025731604805184</c:v>
                  </c:pt>
                  <c:pt idx="4">
                    <c:v>11.095832485114423</c:v>
                  </c:pt>
                  <c:pt idx="5">
                    <c:v>13.856911209769802</c:v>
                  </c:pt>
                </c:numCache>
              </c:numRef>
            </c:plus>
            <c:minus>
              <c:numRef>
                <c:f>'Tables for graph'!$C$16:$C$21</c:f>
                <c:numCache>
                  <c:formatCode>General</c:formatCode>
                  <c:ptCount val="6"/>
                  <c:pt idx="0">
                    <c:v>2.599312854651985</c:v>
                  </c:pt>
                  <c:pt idx="1">
                    <c:v>9.5566130960255631</c:v>
                  </c:pt>
                  <c:pt idx="2">
                    <c:v>15.35188645235905</c:v>
                  </c:pt>
                  <c:pt idx="3">
                    <c:v>8.8025731604805184</c:v>
                  </c:pt>
                  <c:pt idx="4">
                    <c:v>11.095832485114423</c:v>
                  </c:pt>
                  <c:pt idx="5">
                    <c:v>13.856911209769802</c:v>
                  </c:pt>
                </c:numCache>
              </c:numRef>
            </c:minus>
            <c:spPr>
              <a:ln w="38100"/>
            </c:spPr>
          </c:errBars>
          <c:xVal>
            <c:numRef>
              <c:f>'Tables for graph'!$A$16:$A$21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</c:numCache>
            </c:numRef>
          </c:xVal>
          <c:yVal>
            <c:numRef>
              <c:f>'Tables for graph'!$B$16:$B$21</c:f>
              <c:numCache>
                <c:formatCode>0.000</c:formatCode>
                <c:ptCount val="6"/>
                <c:pt idx="0">
                  <c:v>2.9137529137529139</c:v>
                </c:pt>
                <c:pt idx="1">
                  <c:v>12.111111111111111</c:v>
                </c:pt>
                <c:pt idx="2">
                  <c:v>40.562719812426735</c:v>
                </c:pt>
                <c:pt idx="3">
                  <c:v>50</c:v>
                </c:pt>
                <c:pt idx="4">
                  <c:v>79.102844638949676</c:v>
                </c:pt>
                <c:pt idx="5">
                  <c:v>78.928987194412102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401344"/>
        <c:axId val="145403264"/>
      </c:scatterChart>
      <c:scatterChart>
        <c:scatterStyle val="smoothMarker"/>
        <c:varyColors val="0"/>
        <c:ser>
          <c:idx val="2"/>
          <c:order val="2"/>
          <c:tx>
            <c:v>Single layer fit</c:v>
          </c:tx>
          <c:spPr>
            <a:ln w="38100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'Tables for graph'!$A$15:$A$21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'Tables for graph'!$F$15:$F$21</c:f>
              <c:numCache>
                <c:formatCode>General</c:formatCode>
                <c:ptCount val="7"/>
                <c:pt idx="0">
                  <c:v>0.54705787175801823</c:v>
                </c:pt>
                <c:pt idx="1">
                  <c:v>5.2364261684170996</c:v>
                </c:pt>
                <c:pt idx="2">
                  <c:v>14.685114628074555</c:v>
                </c:pt>
                <c:pt idx="3">
                  <c:v>33.891098019928108</c:v>
                </c:pt>
                <c:pt idx="4">
                  <c:v>57.515282892106882</c:v>
                </c:pt>
                <c:pt idx="5">
                  <c:v>73.635590801274475</c:v>
                </c:pt>
                <c:pt idx="6">
                  <c:v>80.742964080814261</c:v>
                </c:pt>
              </c:numCache>
            </c:numRef>
          </c:yVal>
          <c:smooth val="1"/>
        </c:ser>
        <c:ser>
          <c:idx val="3"/>
          <c:order val="3"/>
          <c:tx>
            <c:v>Double layer fit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'Tables for graph'!$A$3:$A$9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'Tables for graph'!$F$3:$F$9</c:f>
              <c:numCache>
                <c:formatCode>General</c:formatCode>
                <c:ptCount val="7"/>
                <c:pt idx="0">
                  <c:v>0.24548852036024338</c:v>
                </c:pt>
                <c:pt idx="1">
                  <c:v>0.70397982941636461</c:v>
                </c:pt>
                <c:pt idx="2">
                  <c:v>1.1921330536393002</c:v>
                </c:pt>
                <c:pt idx="3">
                  <c:v>2.0187811613261637</c:v>
                </c:pt>
                <c:pt idx="4">
                  <c:v>3.4186430490153312</c:v>
                </c:pt>
                <c:pt idx="5">
                  <c:v>5.7891962340798795</c:v>
                </c:pt>
                <c:pt idx="6">
                  <c:v>9.8035368291339786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401344"/>
        <c:axId val="145403264"/>
      </c:scatterChart>
      <c:valAx>
        <c:axId val="145401344"/>
        <c:scaling>
          <c:orientation val="minMax"/>
          <c:max val="7.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26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600" b="0">
                    <a:latin typeface="Arial" panose="020B0604020202020204" pitchFamily="34" charset="0"/>
                    <a:cs typeface="Arial" panose="020B0604020202020204" pitchFamily="34" charset="0"/>
                  </a:rPr>
                  <a:t>Pore Size (y</a:t>
                </a: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US" sz="2600" b="0">
                    <a:latin typeface="Arial" panose="020B0604020202020204" pitchFamily="34" charset="0"/>
                    <a:cs typeface="Arial" panose="020B0604020202020204" pitchFamily="34" charset="0"/>
                  </a:rPr>
                  <a:t>= x) / </a:t>
                </a:r>
                <a:r>
                  <a:rPr lang="en-US" sz="26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mm</a:t>
                </a:r>
                <a:endParaRPr lang="en-US" sz="26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36589226050167223"/>
              <c:y val="0.93119992332253221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2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5403264"/>
        <c:crosses val="autoZero"/>
        <c:crossBetween val="midCat"/>
        <c:majorUnit val="1"/>
        <c:minorUnit val="0.5"/>
      </c:valAx>
      <c:valAx>
        <c:axId val="145403264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6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600" b="0">
                    <a:latin typeface="Arial" panose="020B0604020202020204" pitchFamily="34" charset="0"/>
                    <a:cs typeface="Arial" panose="020B0604020202020204" pitchFamily="34" charset="0"/>
                  </a:rPr>
                  <a:t>Water Through Mesh / %</a:t>
                </a:r>
              </a:p>
            </c:rich>
          </c:tx>
          <c:layout>
            <c:manualLayout>
              <c:xMode val="edge"/>
              <c:yMode val="edge"/>
              <c:x val="0"/>
              <c:y val="0.12401641714650469"/>
            </c:manualLayout>
          </c:layout>
          <c:overlay val="0"/>
        </c:title>
        <c:numFmt formatCode="0" sourceLinked="0"/>
        <c:majorTickMark val="out"/>
        <c:minorTickMark val="out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2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5401344"/>
        <c:crosses val="autoZero"/>
        <c:crossBetween val="midCat"/>
        <c:majorUnit val="20"/>
        <c:minorUnit val="10"/>
      </c:valAx>
      <c:spPr>
        <a:ln w="381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topLeftCell="Z1" workbookViewId="0">
      <selection activeCell="AE20" sqref="AE20"/>
    </sheetView>
  </sheetViews>
  <sheetFormatPr defaultRowHeight="15" x14ac:dyDescent="0.25"/>
  <cols>
    <col min="1" max="1" width="18.5703125" bestFit="1" customWidth="1"/>
    <col min="2" max="5" width="18.5703125" customWidth="1"/>
    <col min="6" max="6" width="27" bestFit="1" customWidth="1"/>
    <col min="7" max="7" width="27" customWidth="1"/>
    <col min="8" max="8" width="27" bestFit="1" customWidth="1"/>
    <col min="9" max="9" width="27" customWidth="1"/>
    <col min="10" max="10" width="27" bestFit="1" customWidth="1"/>
    <col min="11" max="11" width="27" customWidth="1"/>
    <col min="12" max="12" width="27" bestFit="1" customWidth="1"/>
    <col min="13" max="13" width="27" customWidth="1"/>
    <col min="14" max="14" width="27" bestFit="1" customWidth="1"/>
    <col min="15" max="15" width="27" customWidth="1"/>
    <col min="16" max="31" width="27" bestFit="1" customWidth="1"/>
  </cols>
  <sheetData>
    <row r="1" spans="1:31" x14ac:dyDescent="0.25">
      <c r="A1" s="42" t="s">
        <v>19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4"/>
    </row>
    <row r="2" spans="1:31" s="2" customFormat="1" x14ac:dyDescent="0.25">
      <c r="A2" s="14" t="s">
        <v>18</v>
      </c>
      <c r="B2" s="45" t="s">
        <v>12</v>
      </c>
      <c r="C2" s="45"/>
      <c r="D2" s="45"/>
      <c r="E2" s="45"/>
      <c r="F2" s="45"/>
      <c r="G2" s="45" t="s">
        <v>11</v>
      </c>
      <c r="H2" s="45"/>
      <c r="I2" s="45"/>
      <c r="J2" s="45"/>
      <c r="K2" s="45"/>
      <c r="L2" s="45" t="s">
        <v>13</v>
      </c>
      <c r="M2" s="45"/>
      <c r="N2" s="45"/>
      <c r="O2" s="45"/>
      <c r="P2" s="45"/>
      <c r="Q2" s="45" t="s">
        <v>14</v>
      </c>
      <c r="R2" s="45"/>
      <c r="S2" s="45"/>
      <c r="T2" s="45"/>
      <c r="U2" s="45"/>
      <c r="V2" s="45" t="s">
        <v>15</v>
      </c>
      <c r="W2" s="45"/>
      <c r="X2" s="45"/>
      <c r="Y2" s="45"/>
      <c r="Z2" s="45"/>
      <c r="AA2" s="45" t="s">
        <v>16</v>
      </c>
      <c r="AB2" s="45"/>
      <c r="AC2" s="45"/>
      <c r="AD2" s="45"/>
      <c r="AE2" s="45"/>
    </row>
    <row r="3" spans="1:31" ht="17.25" x14ac:dyDescent="0.25">
      <c r="A3" s="15"/>
      <c r="B3" s="15" t="s">
        <v>1</v>
      </c>
      <c r="C3" s="15" t="s">
        <v>10</v>
      </c>
      <c r="D3" s="15" t="s">
        <v>22</v>
      </c>
      <c r="E3" s="15" t="s">
        <v>8</v>
      </c>
      <c r="F3" s="15" t="s">
        <v>0</v>
      </c>
      <c r="G3" s="15" t="s">
        <v>1</v>
      </c>
      <c r="H3" s="15" t="s">
        <v>10</v>
      </c>
      <c r="I3" s="15" t="s">
        <v>22</v>
      </c>
      <c r="J3" s="15" t="s">
        <v>8</v>
      </c>
      <c r="K3" s="15" t="s">
        <v>0</v>
      </c>
      <c r="L3" s="15" t="s">
        <v>1</v>
      </c>
      <c r="M3" s="15" t="s">
        <v>10</v>
      </c>
      <c r="N3" s="15" t="s">
        <v>22</v>
      </c>
      <c r="O3" s="15" t="s">
        <v>8</v>
      </c>
      <c r="P3" s="15" t="s">
        <v>0</v>
      </c>
      <c r="Q3" s="15" t="s">
        <v>1</v>
      </c>
      <c r="R3" s="15" t="s">
        <v>10</v>
      </c>
      <c r="S3" s="15" t="s">
        <v>22</v>
      </c>
      <c r="T3" s="15" t="s">
        <v>8</v>
      </c>
      <c r="U3" s="15" t="s">
        <v>0</v>
      </c>
      <c r="V3" s="15" t="s">
        <v>1</v>
      </c>
      <c r="W3" s="15" t="s">
        <v>10</v>
      </c>
      <c r="X3" s="15" t="s">
        <v>22</v>
      </c>
      <c r="Y3" s="15" t="s">
        <v>8</v>
      </c>
      <c r="Z3" s="15" t="s">
        <v>0</v>
      </c>
      <c r="AA3" s="15" t="s">
        <v>1</v>
      </c>
      <c r="AB3" s="15" t="s">
        <v>10</v>
      </c>
      <c r="AC3" s="15" t="s">
        <v>22</v>
      </c>
      <c r="AD3" s="15" t="s">
        <v>8</v>
      </c>
      <c r="AE3" s="15" t="s">
        <v>0</v>
      </c>
    </row>
    <row r="4" spans="1:31" x14ac:dyDescent="0.25">
      <c r="A4" s="41"/>
      <c r="B4" s="21">
        <v>24</v>
      </c>
      <c r="C4" s="21">
        <v>7.5</v>
      </c>
      <c r="D4" s="21">
        <f>B4/C4</f>
        <v>3.2</v>
      </c>
      <c r="E4" s="21">
        <v>2.5</v>
      </c>
      <c r="F4" s="21">
        <v>0.5</v>
      </c>
      <c r="G4" s="21">
        <v>23.5</v>
      </c>
      <c r="H4" s="21">
        <v>5.8</v>
      </c>
      <c r="I4" s="21">
        <f>G4/H4</f>
        <v>4.0517241379310347</v>
      </c>
      <c r="J4" s="21">
        <v>1</v>
      </c>
      <c r="K4" s="21">
        <v>0</v>
      </c>
      <c r="L4" s="21">
        <v>21</v>
      </c>
      <c r="M4" s="21">
        <v>5.5</v>
      </c>
      <c r="N4" s="21">
        <f>L4/M4</f>
        <v>3.8181818181818183</v>
      </c>
      <c r="O4" s="21">
        <v>2</v>
      </c>
      <c r="P4" s="21">
        <v>0.25</v>
      </c>
      <c r="Q4" s="21">
        <v>25</v>
      </c>
      <c r="R4" s="21">
        <v>7</v>
      </c>
      <c r="S4" s="21">
        <f>Q4/R4</f>
        <v>3.5714285714285716</v>
      </c>
      <c r="T4" s="21">
        <v>1.75</v>
      </c>
      <c r="U4" s="21">
        <v>1</v>
      </c>
      <c r="V4" s="21">
        <v>22.5</v>
      </c>
      <c r="W4" s="21">
        <v>4.88</v>
      </c>
      <c r="X4" s="21">
        <f>V4/W4</f>
        <v>4.610655737704918</v>
      </c>
      <c r="Y4" s="21">
        <v>2.5</v>
      </c>
      <c r="Z4" s="21">
        <v>3.75</v>
      </c>
      <c r="AA4" s="21">
        <v>22</v>
      </c>
      <c r="AB4" s="21">
        <v>6.56</v>
      </c>
      <c r="AC4" s="21">
        <f>AA4/AB4</f>
        <v>3.3536585365853662</v>
      </c>
      <c r="AD4" s="21">
        <v>2.25</v>
      </c>
      <c r="AE4" s="21">
        <v>2.25</v>
      </c>
    </row>
    <row r="5" spans="1:31" x14ac:dyDescent="0.25">
      <c r="A5" s="41"/>
      <c r="B5" s="21">
        <v>25</v>
      </c>
      <c r="C5" s="21">
        <v>8.3699999999999992</v>
      </c>
      <c r="D5" s="21">
        <f t="shared" ref="D5:D13" si="0">B5/C5</f>
        <v>2.9868578255675033</v>
      </c>
      <c r="E5" s="21">
        <v>2</v>
      </c>
      <c r="F5" s="21">
        <v>0.5</v>
      </c>
      <c r="G5" s="21">
        <v>25</v>
      </c>
      <c r="H5" s="21">
        <v>5.7</v>
      </c>
      <c r="I5" s="21">
        <f t="shared" ref="I5:I13" si="1">G5/H5</f>
        <v>4.3859649122807012</v>
      </c>
      <c r="J5" s="21">
        <v>1</v>
      </c>
      <c r="K5" s="21">
        <v>0</v>
      </c>
      <c r="L5" s="21">
        <v>23.5</v>
      </c>
      <c r="M5" s="21">
        <v>5.5</v>
      </c>
      <c r="N5" s="21">
        <f t="shared" ref="N5:N13" si="2">L5/M5</f>
        <v>4.2727272727272725</v>
      </c>
      <c r="O5" s="21">
        <v>2</v>
      </c>
      <c r="P5" s="21">
        <v>1.5</v>
      </c>
      <c r="Q5" s="21">
        <v>22</v>
      </c>
      <c r="R5" s="21">
        <v>6.1</v>
      </c>
      <c r="S5" s="21">
        <f t="shared" ref="S5:S13" si="3">Q5/R5</f>
        <v>3.6065573770491803</v>
      </c>
      <c r="T5" s="21">
        <v>2</v>
      </c>
      <c r="U5" s="21">
        <v>2</v>
      </c>
      <c r="V5" s="21">
        <v>22.5</v>
      </c>
      <c r="W5" s="21">
        <v>5.78</v>
      </c>
      <c r="X5" s="21">
        <f t="shared" ref="X5:X13" si="4">V5/W5</f>
        <v>3.8927335640138407</v>
      </c>
      <c r="Y5" s="21">
        <v>1</v>
      </c>
      <c r="Z5" s="21">
        <v>0.5</v>
      </c>
      <c r="AA5" s="21">
        <v>21.5</v>
      </c>
      <c r="AB5" s="21">
        <v>5.78</v>
      </c>
      <c r="AC5" s="21">
        <f t="shared" ref="AC5:AC13" si="5">AA5/AB5</f>
        <v>3.7197231833910034</v>
      </c>
      <c r="AD5" s="21">
        <v>1.75</v>
      </c>
      <c r="AE5" s="21">
        <v>3</v>
      </c>
    </row>
    <row r="6" spans="1:31" x14ac:dyDescent="0.25">
      <c r="A6" s="41"/>
      <c r="B6" s="21">
        <v>24</v>
      </c>
      <c r="C6" s="21">
        <v>6.78</v>
      </c>
      <c r="D6" s="21">
        <f t="shared" si="0"/>
        <v>3.5398230088495573</v>
      </c>
      <c r="E6" s="21">
        <v>3</v>
      </c>
      <c r="F6" s="21">
        <v>0</v>
      </c>
      <c r="G6" s="21">
        <v>26</v>
      </c>
      <c r="H6" s="21">
        <v>6.7</v>
      </c>
      <c r="I6" s="21">
        <f t="shared" si="1"/>
        <v>3.8805970149253732</v>
      </c>
      <c r="J6" s="21">
        <v>1</v>
      </c>
      <c r="K6" s="21">
        <v>0</v>
      </c>
      <c r="L6" s="21">
        <v>21.5</v>
      </c>
      <c r="M6" s="21">
        <v>5.93</v>
      </c>
      <c r="N6" s="21">
        <f t="shared" si="2"/>
        <v>3.6256323777403039</v>
      </c>
      <c r="O6" s="21">
        <v>1.5</v>
      </c>
      <c r="P6" s="21">
        <v>0.75</v>
      </c>
      <c r="Q6" s="21">
        <v>25</v>
      </c>
      <c r="R6" s="21">
        <v>6.6</v>
      </c>
      <c r="S6" s="21">
        <f t="shared" si="3"/>
        <v>3.7878787878787881</v>
      </c>
      <c r="T6" s="21">
        <v>1.25</v>
      </c>
      <c r="U6" s="21">
        <v>1.25</v>
      </c>
      <c r="V6" s="21">
        <v>23</v>
      </c>
      <c r="W6" s="21">
        <v>5.75</v>
      </c>
      <c r="X6" s="21">
        <f t="shared" si="4"/>
        <v>4</v>
      </c>
      <c r="Y6" s="21">
        <v>1.5</v>
      </c>
      <c r="Z6" s="21">
        <v>3.75</v>
      </c>
      <c r="AA6" s="21">
        <v>24.5</v>
      </c>
      <c r="AB6" s="21">
        <v>6.16</v>
      </c>
      <c r="AC6" s="21">
        <f t="shared" si="5"/>
        <v>3.9772727272727271</v>
      </c>
      <c r="AD6" s="21">
        <v>2</v>
      </c>
      <c r="AE6" s="21">
        <v>0.5</v>
      </c>
    </row>
    <row r="7" spans="1:31" x14ac:dyDescent="0.25">
      <c r="A7" s="41"/>
      <c r="B7" s="21">
        <v>21</v>
      </c>
      <c r="C7" s="21">
        <v>6.19</v>
      </c>
      <c r="D7" s="21">
        <f t="shared" si="0"/>
        <v>3.3925686591276252</v>
      </c>
      <c r="E7" s="21">
        <v>2</v>
      </c>
      <c r="F7" s="21">
        <v>0</v>
      </c>
      <c r="G7" s="21">
        <v>23</v>
      </c>
      <c r="H7" s="21">
        <v>6.2</v>
      </c>
      <c r="I7" s="21">
        <f t="shared" si="1"/>
        <v>3.7096774193548385</v>
      </c>
      <c r="J7" s="21">
        <v>1</v>
      </c>
      <c r="K7" s="21">
        <v>0.25</v>
      </c>
      <c r="L7" s="21">
        <v>24</v>
      </c>
      <c r="M7" s="21">
        <v>6.15</v>
      </c>
      <c r="N7" s="21">
        <f t="shared" si="2"/>
        <v>3.9024390243902438</v>
      </c>
      <c r="O7" s="21">
        <v>1.5</v>
      </c>
      <c r="P7" s="21">
        <v>0.5</v>
      </c>
      <c r="Q7" s="21">
        <v>23</v>
      </c>
      <c r="R7" s="21">
        <v>6</v>
      </c>
      <c r="S7" s="21">
        <f t="shared" si="3"/>
        <v>3.8333333333333335</v>
      </c>
      <c r="T7" s="21">
        <v>1.5</v>
      </c>
      <c r="U7" s="21">
        <v>0.5</v>
      </c>
      <c r="V7" s="21">
        <v>25</v>
      </c>
      <c r="W7" s="21">
        <v>5.97</v>
      </c>
      <c r="X7" s="21">
        <f t="shared" si="4"/>
        <v>4.1876046901172534</v>
      </c>
      <c r="Y7" s="21">
        <v>1.5</v>
      </c>
      <c r="Z7" s="21">
        <v>0.5</v>
      </c>
      <c r="AA7" s="21">
        <v>21.5</v>
      </c>
      <c r="AB7" s="21">
        <v>6.22</v>
      </c>
      <c r="AC7" s="21">
        <f t="shared" si="5"/>
        <v>3.456591639871383</v>
      </c>
      <c r="AD7" s="21">
        <v>1.25</v>
      </c>
      <c r="AE7" s="21">
        <v>3.75</v>
      </c>
    </row>
    <row r="8" spans="1:31" x14ac:dyDescent="0.25">
      <c r="A8" s="41"/>
      <c r="B8" s="21">
        <v>20.5</v>
      </c>
      <c r="C8" s="21">
        <v>5.65</v>
      </c>
      <c r="D8" s="21">
        <f t="shared" si="0"/>
        <v>3.6283185840707963</v>
      </c>
      <c r="E8" s="21">
        <v>1.25</v>
      </c>
      <c r="F8" s="21">
        <v>0.25</v>
      </c>
      <c r="G8" s="21">
        <v>25.5</v>
      </c>
      <c r="H8" s="21">
        <v>7.2</v>
      </c>
      <c r="I8" s="21">
        <f t="shared" si="1"/>
        <v>3.5416666666666665</v>
      </c>
      <c r="J8" s="21">
        <v>1</v>
      </c>
      <c r="K8" s="21">
        <v>0</v>
      </c>
      <c r="L8" s="21">
        <v>22</v>
      </c>
      <c r="M8" s="21">
        <v>6.04</v>
      </c>
      <c r="N8" s="21">
        <f t="shared" si="2"/>
        <v>3.6423841059602649</v>
      </c>
      <c r="O8" s="21">
        <v>1.75</v>
      </c>
      <c r="P8" s="21">
        <v>0.25</v>
      </c>
      <c r="Q8" s="21">
        <v>25</v>
      </c>
      <c r="R8" s="21">
        <v>6.3</v>
      </c>
      <c r="S8" s="21">
        <f t="shared" si="3"/>
        <v>3.9682539682539684</v>
      </c>
      <c r="T8" s="21">
        <v>1.5</v>
      </c>
      <c r="U8" s="21">
        <v>2.5</v>
      </c>
      <c r="V8" s="21">
        <v>23.5</v>
      </c>
      <c r="W8" s="21">
        <v>5.84</v>
      </c>
      <c r="X8" s="21">
        <f t="shared" si="4"/>
        <v>4.0239726027397262</v>
      </c>
      <c r="Y8" s="21">
        <v>1.25</v>
      </c>
      <c r="Z8" s="21">
        <v>0.25</v>
      </c>
      <c r="AA8" s="21">
        <v>21</v>
      </c>
      <c r="AB8" s="21">
        <v>6.13</v>
      </c>
      <c r="AC8" s="21">
        <f t="shared" si="5"/>
        <v>3.4257748776508974</v>
      </c>
      <c r="AD8" s="21">
        <v>0.75</v>
      </c>
      <c r="AE8" s="21">
        <v>3.25</v>
      </c>
    </row>
    <row r="9" spans="1:31" x14ac:dyDescent="0.25">
      <c r="A9" s="41"/>
      <c r="B9" s="21">
        <v>20.5</v>
      </c>
      <c r="C9" s="21">
        <v>5.88</v>
      </c>
      <c r="D9" s="21">
        <f t="shared" si="0"/>
        <v>3.4863945578231292</v>
      </c>
      <c r="E9" s="21">
        <v>1</v>
      </c>
      <c r="F9" s="21">
        <v>0</v>
      </c>
      <c r="G9" s="21">
        <v>24.5</v>
      </c>
      <c r="H9" s="21">
        <v>6.7</v>
      </c>
      <c r="I9" s="21">
        <f t="shared" si="1"/>
        <v>3.6567164179104479</v>
      </c>
      <c r="J9" s="21">
        <v>0.75</v>
      </c>
      <c r="K9" s="21">
        <v>0.5</v>
      </c>
      <c r="L9" s="21">
        <v>24</v>
      </c>
      <c r="M9" s="21">
        <v>6</v>
      </c>
      <c r="N9" s="21">
        <f t="shared" si="2"/>
        <v>4</v>
      </c>
      <c r="O9" s="21">
        <v>1.5</v>
      </c>
      <c r="P9" s="21">
        <v>0</v>
      </c>
      <c r="Q9" s="21">
        <v>25</v>
      </c>
      <c r="R9" s="21">
        <v>6.3</v>
      </c>
      <c r="S9" s="21">
        <f t="shared" si="3"/>
        <v>3.9682539682539684</v>
      </c>
      <c r="T9" s="21">
        <v>1</v>
      </c>
      <c r="U9" s="21">
        <v>1.75</v>
      </c>
      <c r="V9" s="21">
        <v>24</v>
      </c>
      <c r="W9" s="21">
        <v>5.87</v>
      </c>
      <c r="X9" s="21">
        <f t="shared" si="4"/>
        <v>4.0885860306643949</v>
      </c>
      <c r="Y9" s="21">
        <v>1</v>
      </c>
      <c r="Z9" s="21">
        <v>1</v>
      </c>
      <c r="AA9" s="21">
        <v>21.5</v>
      </c>
      <c r="AB9" s="21">
        <v>6.53</v>
      </c>
      <c r="AC9" s="21">
        <f t="shared" si="5"/>
        <v>3.2924961715160794</v>
      </c>
      <c r="AD9" s="21">
        <v>1.25</v>
      </c>
      <c r="AE9" s="21">
        <v>1.25</v>
      </c>
    </row>
    <row r="10" spans="1:31" x14ac:dyDescent="0.25">
      <c r="A10" s="41"/>
      <c r="B10" s="21">
        <v>20</v>
      </c>
      <c r="C10" s="21">
        <v>5.55</v>
      </c>
      <c r="D10" s="21">
        <f t="shared" si="0"/>
        <v>3.6036036036036037</v>
      </c>
      <c r="E10" s="21">
        <v>0.75</v>
      </c>
      <c r="F10" s="21">
        <v>0</v>
      </c>
      <c r="G10" s="21">
        <v>23</v>
      </c>
      <c r="H10" s="21">
        <v>6.7</v>
      </c>
      <c r="I10" s="21">
        <f t="shared" si="1"/>
        <v>3.4328358208955221</v>
      </c>
      <c r="J10" s="21">
        <v>1.5</v>
      </c>
      <c r="K10" s="21">
        <v>1</v>
      </c>
      <c r="L10" s="21">
        <v>22</v>
      </c>
      <c r="M10" s="21">
        <v>6.06</v>
      </c>
      <c r="N10" s="21">
        <f t="shared" si="2"/>
        <v>3.6303630363036308</v>
      </c>
      <c r="O10" s="21">
        <v>2.25</v>
      </c>
      <c r="P10" s="21">
        <v>0</v>
      </c>
      <c r="Q10" s="21">
        <v>24</v>
      </c>
      <c r="R10" s="21">
        <v>6.1</v>
      </c>
      <c r="S10" s="21">
        <f t="shared" si="3"/>
        <v>3.9344262295081971</v>
      </c>
      <c r="T10" s="21">
        <v>1.5</v>
      </c>
      <c r="U10" s="21">
        <v>0.5</v>
      </c>
      <c r="V10" s="21">
        <v>22.5</v>
      </c>
      <c r="W10" s="21">
        <v>5.72</v>
      </c>
      <c r="X10" s="21">
        <f t="shared" si="4"/>
        <v>3.9335664335664338</v>
      </c>
      <c r="Y10" s="21">
        <v>1.25</v>
      </c>
      <c r="Z10" s="21">
        <v>0.25</v>
      </c>
      <c r="AA10" s="21">
        <v>21</v>
      </c>
      <c r="AB10" s="21">
        <v>6.21</v>
      </c>
      <c r="AC10" s="21">
        <f t="shared" si="5"/>
        <v>3.3816425120772946</v>
      </c>
      <c r="AD10" s="21">
        <v>1.5</v>
      </c>
      <c r="AE10" s="21">
        <v>1.25</v>
      </c>
    </row>
    <row r="11" spans="1:31" x14ac:dyDescent="0.25">
      <c r="A11" s="41"/>
      <c r="B11" s="21">
        <v>20</v>
      </c>
      <c r="C11" s="21">
        <v>5.78</v>
      </c>
      <c r="D11" s="21">
        <f t="shared" si="0"/>
        <v>3.4602076124567471</v>
      </c>
      <c r="E11" s="21">
        <v>1</v>
      </c>
      <c r="F11" s="21">
        <v>0</v>
      </c>
      <c r="G11" s="21">
        <v>26</v>
      </c>
      <c r="H11" s="21">
        <v>6.6</v>
      </c>
      <c r="I11" s="21">
        <f t="shared" si="1"/>
        <v>3.9393939393939394</v>
      </c>
      <c r="J11" s="21">
        <v>1.5</v>
      </c>
      <c r="K11" s="21">
        <v>0</v>
      </c>
      <c r="L11" s="21">
        <v>23</v>
      </c>
      <c r="M11" s="21">
        <v>5.5</v>
      </c>
      <c r="N11" s="21">
        <f t="shared" si="2"/>
        <v>4.1818181818181817</v>
      </c>
      <c r="O11" s="21">
        <v>1.5</v>
      </c>
      <c r="P11" s="21">
        <v>0</v>
      </c>
      <c r="Q11" s="21">
        <v>22</v>
      </c>
      <c r="R11" s="21">
        <v>6.3</v>
      </c>
      <c r="S11" s="21">
        <f t="shared" si="3"/>
        <v>3.4920634920634921</v>
      </c>
      <c r="T11" s="21">
        <v>1</v>
      </c>
      <c r="U11" s="21">
        <v>0.5</v>
      </c>
      <c r="V11" s="21">
        <v>23.5</v>
      </c>
      <c r="W11" s="21">
        <v>5.94</v>
      </c>
      <c r="X11" s="21">
        <f t="shared" si="4"/>
        <v>3.9562289562289559</v>
      </c>
      <c r="Y11" s="21">
        <v>1.5</v>
      </c>
      <c r="Z11" s="21">
        <v>0.75</v>
      </c>
      <c r="AA11" s="21">
        <v>21</v>
      </c>
      <c r="AB11" s="21">
        <v>6.41</v>
      </c>
      <c r="AC11" s="21">
        <f t="shared" si="5"/>
        <v>3.2761310452418098</v>
      </c>
      <c r="AD11" s="21">
        <v>1.25</v>
      </c>
      <c r="AE11" s="21">
        <v>0.5</v>
      </c>
    </row>
    <row r="12" spans="1:31" x14ac:dyDescent="0.25">
      <c r="A12" s="41"/>
      <c r="B12" s="21">
        <v>21.5</v>
      </c>
      <c r="C12" s="21">
        <v>5.53</v>
      </c>
      <c r="D12" s="21">
        <f t="shared" si="0"/>
        <v>3.8878842676311027</v>
      </c>
      <c r="E12" s="21">
        <v>1</v>
      </c>
      <c r="F12" s="21">
        <v>0</v>
      </c>
      <c r="G12" s="21">
        <v>24</v>
      </c>
      <c r="H12" s="21">
        <v>6.3</v>
      </c>
      <c r="I12" s="21">
        <f t="shared" si="1"/>
        <v>3.8095238095238098</v>
      </c>
      <c r="J12" s="21">
        <v>1.75</v>
      </c>
      <c r="K12" s="21">
        <v>0</v>
      </c>
      <c r="L12" s="21">
        <v>21</v>
      </c>
      <c r="M12" s="21">
        <v>5.97</v>
      </c>
      <c r="N12" s="21">
        <f t="shared" si="2"/>
        <v>3.5175879396984926</v>
      </c>
      <c r="O12" s="21">
        <v>1.25</v>
      </c>
      <c r="P12" s="21">
        <v>0</v>
      </c>
      <c r="Q12" s="21">
        <v>23</v>
      </c>
      <c r="R12" s="21">
        <v>6.2</v>
      </c>
      <c r="S12" s="21">
        <f t="shared" si="3"/>
        <v>3.7096774193548385</v>
      </c>
      <c r="T12" s="21">
        <v>1</v>
      </c>
      <c r="U12" s="21">
        <v>0.25</v>
      </c>
      <c r="V12" s="21">
        <v>24</v>
      </c>
      <c r="W12" s="21">
        <v>6.03</v>
      </c>
      <c r="X12" s="21">
        <f t="shared" si="4"/>
        <v>3.9800995024875618</v>
      </c>
      <c r="Y12" s="21">
        <v>1.75</v>
      </c>
      <c r="Z12" s="21">
        <v>0</v>
      </c>
      <c r="AA12" s="21">
        <v>23</v>
      </c>
      <c r="AB12" s="21">
        <v>6.53</v>
      </c>
      <c r="AC12" s="21">
        <f t="shared" si="5"/>
        <v>3.5222052067381315</v>
      </c>
      <c r="AD12" s="21">
        <v>2</v>
      </c>
      <c r="AE12" s="21">
        <v>2.25</v>
      </c>
    </row>
    <row r="13" spans="1:31" x14ac:dyDescent="0.25">
      <c r="A13" s="41"/>
      <c r="B13" s="21">
        <v>22</v>
      </c>
      <c r="C13" s="21">
        <v>6.35</v>
      </c>
      <c r="D13" s="21">
        <f t="shared" si="0"/>
        <v>3.4645669291338583</v>
      </c>
      <c r="E13" s="21">
        <v>1.5</v>
      </c>
      <c r="F13" s="21">
        <v>0</v>
      </c>
      <c r="G13" s="21">
        <v>23.5</v>
      </c>
      <c r="H13" s="21">
        <v>6.7</v>
      </c>
      <c r="I13" s="21">
        <f t="shared" si="1"/>
        <v>3.5074626865671639</v>
      </c>
      <c r="J13" s="21">
        <v>1.25</v>
      </c>
      <c r="K13" s="21">
        <v>0.25</v>
      </c>
      <c r="L13" s="21">
        <v>21</v>
      </c>
      <c r="M13" s="21">
        <v>6.03</v>
      </c>
      <c r="N13" s="21">
        <f t="shared" si="2"/>
        <v>3.4825870646766166</v>
      </c>
      <c r="O13" s="21">
        <v>1.5</v>
      </c>
      <c r="P13" s="21">
        <v>0</v>
      </c>
      <c r="Q13" s="21">
        <v>24.5</v>
      </c>
      <c r="R13" s="21">
        <v>6.6</v>
      </c>
      <c r="S13" s="21">
        <f t="shared" si="3"/>
        <v>3.7121212121212124</v>
      </c>
      <c r="T13" s="21">
        <v>1.25</v>
      </c>
      <c r="U13" s="21">
        <v>0.5</v>
      </c>
      <c r="V13" s="21">
        <v>25.5</v>
      </c>
      <c r="W13" s="21">
        <v>6.56</v>
      </c>
      <c r="X13" s="21">
        <f t="shared" si="4"/>
        <v>3.8871951219512195</v>
      </c>
      <c r="Y13" s="21">
        <v>1.25</v>
      </c>
      <c r="Z13" s="21">
        <v>0.25</v>
      </c>
      <c r="AA13" s="21">
        <v>24</v>
      </c>
      <c r="AB13" s="21">
        <v>5.5</v>
      </c>
      <c r="AC13" s="21">
        <f t="shared" si="5"/>
        <v>4.3636363636363633</v>
      </c>
      <c r="AD13" s="21">
        <v>1</v>
      </c>
      <c r="AE13" s="21">
        <v>2.5</v>
      </c>
    </row>
    <row r="14" spans="1:31" s="1" customFormat="1" x14ac:dyDescent="0.25">
      <c r="A14" s="5" t="s">
        <v>21</v>
      </c>
      <c r="B14" s="16">
        <f t="shared" ref="B14:C14" si="6">AVERAGE(B4:B13)</f>
        <v>21.85</v>
      </c>
      <c r="C14" s="16">
        <f t="shared" si="6"/>
        <v>6.3580000000000005</v>
      </c>
      <c r="D14" s="16">
        <f>AVERAGE(D4:D13)</f>
        <v>3.4650225048263921</v>
      </c>
      <c r="E14" s="16">
        <f t="shared" ref="E14" si="7">AVERAGE(E4:E13)</f>
        <v>1.6</v>
      </c>
      <c r="F14" s="16">
        <f t="shared" ref="F14" si="8">AVERAGE(F4:F13)</f>
        <v>0.125</v>
      </c>
      <c r="G14" s="16">
        <f t="shared" ref="G14" si="9">AVERAGE(G4:G13)</f>
        <v>24.4</v>
      </c>
      <c r="H14" s="16">
        <f t="shared" ref="H14" si="10">AVERAGE(H4:H13)</f>
        <v>6.4599999999999991</v>
      </c>
      <c r="I14" s="16">
        <f>AVERAGE(I4:I13)</f>
        <v>3.7915562825449505</v>
      </c>
      <c r="J14" s="16">
        <f t="shared" ref="J14:K14" si="11">AVERAGE(J4:J13)</f>
        <v>1.175</v>
      </c>
      <c r="K14" s="16">
        <f t="shared" si="11"/>
        <v>0.2</v>
      </c>
      <c r="L14" s="16">
        <f t="shared" ref="L14" si="12">AVERAGE(L4:L13)</f>
        <v>22.3</v>
      </c>
      <c r="M14" s="16">
        <f t="shared" ref="M14" si="13">AVERAGE(M4:M13)</f>
        <v>5.8680000000000003</v>
      </c>
      <c r="N14" s="16">
        <f>AVERAGE(N4:N13)</f>
        <v>3.8073720821496826</v>
      </c>
      <c r="O14" s="16">
        <f t="shared" ref="O14:P14" si="14">AVERAGE(O4:O13)</f>
        <v>1.675</v>
      </c>
      <c r="P14" s="16">
        <f t="shared" si="14"/>
        <v>0.32500000000000001</v>
      </c>
      <c r="Q14" s="16">
        <f t="shared" ref="Q14" si="15">AVERAGE(Q4:Q13)</f>
        <v>23.85</v>
      </c>
      <c r="R14" s="16">
        <f t="shared" ref="R14" si="16">AVERAGE(R4:R13)</f>
        <v>6.35</v>
      </c>
      <c r="S14" s="16">
        <f>AVERAGE(S4:S13)</f>
        <v>3.7583994359245549</v>
      </c>
      <c r="T14" s="16">
        <f t="shared" ref="T14:U14" si="17">AVERAGE(T4:T13)</f>
        <v>1.375</v>
      </c>
      <c r="U14" s="16">
        <f t="shared" si="17"/>
        <v>1.075</v>
      </c>
      <c r="V14" s="16">
        <f t="shared" ref="V14" si="18">AVERAGE(V4:V13)</f>
        <v>23.6</v>
      </c>
      <c r="W14" s="16">
        <f t="shared" ref="W14" si="19">AVERAGE(W4:W13)</f>
        <v>5.8339999999999996</v>
      </c>
      <c r="X14" s="16">
        <f>AVERAGE(X4:X13)</f>
        <v>4.0560642639474311</v>
      </c>
      <c r="Y14" s="16">
        <f t="shared" ref="Y14:Z14" si="20">AVERAGE(Y4:Y13)</f>
        <v>1.45</v>
      </c>
      <c r="Z14" s="16">
        <f t="shared" si="20"/>
        <v>1.1000000000000001</v>
      </c>
      <c r="AA14" s="16">
        <f t="shared" ref="AA14" si="21">AVERAGE(AA4:AA13)</f>
        <v>22.1</v>
      </c>
      <c r="AB14" s="16">
        <f t="shared" ref="AB14" si="22">AVERAGE(AB4:AB13)</f>
        <v>6.2030000000000003</v>
      </c>
      <c r="AC14" s="16">
        <f>AVERAGE(AC4:AC13)</f>
        <v>3.5769132263981058</v>
      </c>
      <c r="AD14" s="16">
        <f t="shared" ref="AD14:AE14" si="23">AVERAGE(AD4:AD13)</f>
        <v>1.5</v>
      </c>
      <c r="AE14" s="16">
        <f t="shared" si="23"/>
        <v>2.0499999999999998</v>
      </c>
    </row>
    <row r="15" spans="1:31" s="1" customFormat="1" x14ac:dyDescent="0.25">
      <c r="A15" s="5" t="s">
        <v>20</v>
      </c>
      <c r="B15" s="16">
        <f t="shared" ref="B15:C15" si="24">STDEV(B4:B13)</f>
        <v>1.8416478128748361</v>
      </c>
      <c r="C15" s="16">
        <f t="shared" si="24"/>
        <v>0.9405057740976952</v>
      </c>
      <c r="D15" s="16">
        <f>STDEV(D4:D13)</f>
        <v>0.24378624972119206</v>
      </c>
      <c r="E15" s="16">
        <f t="shared" ref="E15" si="25">STDEV(E4:E13)</f>
        <v>0.74721705904866298</v>
      </c>
      <c r="F15" s="16">
        <f t="shared" ref="F15:H15" si="26">STDEV(F4:F13)</f>
        <v>0.21245914639969937</v>
      </c>
      <c r="G15" s="16">
        <f t="shared" si="26"/>
        <v>1.1737877907772671</v>
      </c>
      <c r="H15" s="16">
        <f t="shared" si="26"/>
        <v>0.45995168828427579</v>
      </c>
      <c r="I15" s="16">
        <f>STDEV(I4:I13)</f>
        <v>0.28825842711956806</v>
      </c>
      <c r="J15" s="16">
        <f t="shared" ref="J15:M15" si="27">STDEV(J4:J13)</f>
        <v>0.31291638925864307</v>
      </c>
      <c r="K15" s="16">
        <f t="shared" si="27"/>
        <v>0.32914029430219166</v>
      </c>
      <c r="L15" s="16">
        <f t="shared" si="27"/>
        <v>1.2292725943057181</v>
      </c>
      <c r="M15" s="16">
        <f t="shared" si="27"/>
        <v>0.26037579679293454</v>
      </c>
      <c r="N15" s="16">
        <f>STDEV(N4:N13)</f>
        <v>0.27569470537337915</v>
      </c>
      <c r="O15" s="16">
        <f t="shared" ref="O15:R15" si="28">STDEV(O4:O13)</f>
        <v>0.31291638925864335</v>
      </c>
      <c r="P15" s="16">
        <f t="shared" si="28"/>
        <v>0.48662671068854779</v>
      </c>
      <c r="Q15" s="16">
        <f t="shared" si="28"/>
        <v>1.2483322207382668</v>
      </c>
      <c r="R15" s="16">
        <f t="shared" si="28"/>
        <v>0.30276503540974914</v>
      </c>
      <c r="S15" s="16">
        <f>STDEV(S4:S13)</f>
        <v>0.16964402652269839</v>
      </c>
      <c r="T15" s="16">
        <f t="shared" ref="T15:W15" si="29">STDEV(T4:T13)</f>
        <v>0.338501600193165</v>
      </c>
      <c r="U15" s="16">
        <f t="shared" si="29"/>
        <v>0.77325071397746969</v>
      </c>
      <c r="V15" s="16">
        <f t="shared" si="29"/>
        <v>1.0488088481701516</v>
      </c>
      <c r="W15" s="16">
        <f t="shared" si="29"/>
        <v>0.41226205258306275</v>
      </c>
      <c r="X15" s="16">
        <f>STDEV(X4:X13)</f>
        <v>0.2150045180303459</v>
      </c>
      <c r="Y15" s="16">
        <f t="shared" ref="Y15:AB15" si="30">STDEV(Y4:Y13)</f>
        <v>0.43779751788545673</v>
      </c>
      <c r="Z15" s="16">
        <f t="shared" si="30"/>
        <v>1.424975633319937</v>
      </c>
      <c r="AA15" s="16">
        <f t="shared" si="30"/>
        <v>1.2866839377079189</v>
      </c>
      <c r="AB15" s="16">
        <f t="shared" si="30"/>
        <v>0.34396543754020142</v>
      </c>
      <c r="AC15" s="16">
        <f>STDEV(AC4:AC13)</f>
        <v>0.34948613873132822</v>
      </c>
      <c r="AD15" s="16">
        <f t="shared" ref="AD15:AE15" si="31">STDEV(AD4:AD13)</f>
        <v>0.48591265790377502</v>
      </c>
      <c r="AE15" s="16">
        <f t="shared" si="31"/>
        <v>1.1352924243950935</v>
      </c>
    </row>
    <row r="18" spans="1:11" x14ac:dyDescent="0.25">
      <c r="A18" s="6"/>
      <c r="B18" s="6"/>
      <c r="C18" s="6"/>
      <c r="D18" s="6"/>
      <c r="E18" s="6"/>
      <c r="F18" s="6"/>
      <c r="G18" s="6"/>
    </row>
    <row r="19" spans="1:11" x14ac:dyDescent="0.25">
      <c r="A19" s="6"/>
      <c r="B19" s="11" t="s">
        <v>46</v>
      </c>
      <c r="C19" s="11" t="s">
        <v>47</v>
      </c>
      <c r="D19" s="6"/>
    </row>
    <row r="20" spans="1:11" x14ac:dyDescent="0.25">
      <c r="A20" s="2"/>
      <c r="B20" s="38">
        <f>AVERAGE(D4:D13,I4:I13,N4:N13,S4:S13,X4:X13,AC4:AC13)</f>
        <v>3.742554632631852</v>
      </c>
      <c r="C20" s="39">
        <f>STDEV(D4:D13,I4:I13,N4:N13,S4:S13,X4:X13,AC4:AC13)</f>
        <v>0.31453864830604339</v>
      </c>
      <c r="D20" s="13"/>
      <c r="E20" s="2"/>
      <c r="F20" s="2"/>
      <c r="G20" s="2"/>
      <c r="H20" s="2"/>
      <c r="I20" s="2"/>
      <c r="J20" s="2"/>
      <c r="K20" s="2"/>
    </row>
    <row r="31" spans="1:11" x14ac:dyDescent="0.25">
      <c r="H31" s="3"/>
      <c r="I31" s="3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8">
    <mergeCell ref="A4:A13"/>
    <mergeCell ref="A1:AE1"/>
    <mergeCell ref="AA2:AE2"/>
    <mergeCell ref="B2:F2"/>
    <mergeCell ref="G2:K2"/>
    <mergeCell ref="L2:P2"/>
    <mergeCell ref="Q2:U2"/>
    <mergeCell ref="V2:Z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tabSelected="1" topLeftCell="Z1" workbookViewId="0">
      <selection activeCell="AE22" sqref="AE22"/>
    </sheetView>
  </sheetViews>
  <sheetFormatPr defaultRowHeight="15" x14ac:dyDescent="0.25"/>
  <cols>
    <col min="1" max="1" width="18.5703125" bestFit="1" customWidth="1"/>
    <col min="2" max="5" width="18.5703125" customWidth="1"/>
    <col min="6" max="6" width="27" bestFit="1" customWidth="1"/>
    <col min="7" max="7" width="27" customWidth="1"/>
    <col min="8" max="8" width="27" bestFit="1" customWidth="1"/>
    <col min="9" max="9" width="27" customWidth="1"/>
    <col min="10" max="10" width="27" bestFit="1" customWidth="1"/>
    <col min="11" max="11" width="27" customWidth="1"/>
    <col min="12" max="12" width="27" bestFit="1" customWidth="1"/>
    <col min="13" max="13" width="27" customWidth="1"/>
    <col min="14" max="14" width="27" bestFit="1" customWidth="1"/>
    <col min="15" max="15" width="27" customWidth="1"/>
    <col min="16" max="31" width="27" bestFit="1" customWidth="1"/>
  </cols>
  <sheetData>
    <row r="1" spans="1:31" x14ac:dyDescent="0.25">
      <c r="A1" s="42" t="s">
        <v>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4"/>
    </row>
    <row r="2" spans="1:31" s="13" customFormat="1" x14ac:dyDescent="0.25">
      <c r="A2" s="14" t="s">
        <v>18</v>
      </c>
      <c r="B2" s="45" t="s">
        <v>12</v>
      </c>
      <c r="C2" s="45"/>
      <c r="D2" s="45"/>
      <c r="E2" s="45"/>
      <c r="F2" s="45"/>
      <c r="G2" s="45" t="s">
        <v>11</v>
      </c>
      <c r="H2" s="45"/>
      <c r="I2" s="45"/>
      <c r="J2" s="45"/>
      <c r="K2" s="45"/>
      <c r="L2" s="45" t="s">
        <v>13</v>
      </c>
      <c r="M2" s="45"/>
      <c r="N2" s="45"/>
      <c r="O2" s="45"/>
      <c r="P2" s="45"/>
      <c r="Q2" s="45" t="s">
        <v>14</v>
      </c>
      <c r="R2" s="45"/>
      <c r="S2" s="45"/>
      <c r="T2" s="45"/>
      <c r="U2" s="45"/>
      <c r="V2" s="45" t="s">
        <v>15</v>
      </c>
      <c r="W2" s="45"/>
      <c r="X2" s="45"/>
      <c r="Y2" s="45"/>
      <c r="Z2" s="45"/>
      <c r="AA2" s="45" t="s">
        <v>16</v>
      </c>
      <c r="AB2" s="45"/>
      <c r="AC2" s="45"/>
      <c r="AD2" s="45"/>
      <c r="AE2" s="45"/>
    </row>
    <row r="3" spans="1:31" ht="17.25" x14ac:dyDescent="0.25">
      <c r="A3" s="15"/>
      <c r="B3" s="15" t="s">
        <v>1</v>
      </c>
      <c r="C3" s="15" t="s">
        <v>10</v>
      </c>
      <c r="D3" s="15" t="s">
        <v>22</v>
      </c>
      <c r="E3" s="15" t="s">
        <v>8</v>
      </c>
      <c r="F3" s="15" t="s">
        <v>0</v>
      </c>
      <c r="G3" s="15" t="s">
        <v>1</v>
      </c>
      <c r="H3" s="15" t="s">
        <v>10</v>
      </c>
      <c r="I3" s="15" t="s">
        <v>22</v>
      </c>
      <c r="J3" s="15" t="s">
        <v>8</v>
      </c>
      <c r="K3" s="15" t="s">
        <v>0</v>
      </c>
      <c r="L3" s="15" t="s">
        <v>1</v>
      </c>
      <c r="M3" s="15" t="s">
        <v>10</v>
      </c>
      <c r="N3" s="15" t="s">
        <v>22</v>
      </c>
      <c r="O3" s="15" t="s">
        <v>8</v>
      </c>
      <c r="P3" s="15" t="s">
        <v>0</v>
      </c>
      <c r="Q3" s="15" t="s">
        <v>1</v>
      </c>
      <c r="R3" s="15" t="s">
        <v>10</v>
      </c>
      <c r="S3" s="15" t="s">
        <v>22</v>
      </c>
      <c r="T3" s="15" t="s">
        <v>8</v>
      </c>
      <c r="U3" s="15" t="s">
        <v>0</v>
      </c>
      <c r="V3" s="15" t="s">
        <v>1</v>
      </c>
      <c r="W3" s="15" t="s">
        <v>10</v>
      </c>
      <c r="X3" s="15" t="s">
        <v>22</v>
      </c>
      <c r="Y3" s="15" t="s">
        <v>8</v>
      </c>
      <c r="Z3" s="15" t="s">
        <v>0</v>
      </c>
      <c r="AA3" s="15" t="s">
        <v>1</v>
      </c>
      <c r="AB3" s="15" t="s">
        <v>10</v>
      </c>
      <c r="AC3" s="15" t="s">
        <v>22</v>
      </c>
      <c r="AD3" s="15" t="s">
        <v>8</v>
      </c>
      <c r="AE3" s="15" t="s">
        <v>0</v>
      </c>
    </row>
    <row r="4" spans="1:31" x14ac:dyDescent="0.25">
      <c r="A4" s="41"/>
      <c r="B4" s="21">
        <v>21.5</v>
      </c>
      <c r="C4" s="21">
        <v>5.8</v>
      </c>
      <c r="D4" s="21">
        <f>B4/C4</f>
        <v>3.7068965517241379</v>
      </c>
      <c r="E4" s="21">
        <v>1</v>
      </c>
      <c r="F4" s="21">
        <v>0.5</v>
      </c>
      <c r="G4" s="21">
        <v>22</v>
      </c>
      <c r="H4" s="21">
        <v>6.4</v>
      </c>
      <c r="I4" s="21">
        <f>G4/H4</f>
        <v>3.4375</v>
      </c>
      <c r="J4" s="21">
        <v>1</v>
      </c>
      <c r="K4" s="21">
        <v>6.5</v>
      </c>
      <c r="L4" s="21">
        <v>22.5</v>
      </c>
      <c r="M4" s="21">
        <v>5.8</v>
      </c>
      <c r="N4" s="21">
        <f>L4/M4</f>
        <v>3.8793103448275863</v>
      </c>
      <c r="O4" s="21">
        <v>1.25</v>
      </c>
      <c r="P4" s="21">
        <v>7</v>
      </c>
      <c r="Q4" s="21">
        <v>24</v>
      </c>
      <c r="R4" s="21">
        <v>6.9</v>
      </c>
      <c r="S4" s="21">
        <f>Q4/R4</f>
        <v>3.4782608695652173</v>
      </c>
      <c r="T4" s="21">
        <v>1.5</v>
      </c>
      <c r="U4" s="21">
        <v>8</v>
      </c>
      <c r="V4" s="21">
        <v>24</v>
      </c>
      <c r="W4" s="21">
        <v>6.6</v>
      </c>
      <c r="X4" s="21">
        <f>V4/W4</f>
        <v>3.6363636363636367</v>
      </c>
      <c r="Y4" s="21">
        <v>1.25</v>
      </c>
      <c r="Z4" s="21">
        <v>19</v>
      </c>
      <c r="AA4" s="21">
        <v>22</v>
      </c>
      <c r="AB4" s="21">
        <v>6.2</v>
      </c>
      <c r="AC4" s="21">
        <f>AA4/AB4</f>
        <v>3.5483870967741935</v>
      </c>
      <c r="AD4" s="21">
        <v>1.5</v>
      </c>
      <c r="AE4" s="21">
        <v>11.25</v>
      </c>
    </row>
    <row r="5" spans="1:31" x14ac:dyDescent="0.25">
      <c r="A5" s="41"/>
      <c r="B5" s="21">
        <v>22</v>
      </c>
      <c r="C5" s="21">
        <v>6.3</v>
      </c>
      <c r="D5" s="21">
        <f t="shared" ref="D5:D13" si="0">B5/C5</f>
        <v>3.4920634920634921</v>
      </c>
      <c r="E5" s="21">
        <v>0.75</v>
      </c>
      <c r="F5" s="21">
        <v>0.25</v>
      </c>
      <c r="G5" s="21">
        <v>24.5</v>
      </c>
      <c r="H5" s="21">
        <v>6.8</v>
      </c>
      <c r="I5" s="21">
        <f t="shared" ref="I5:I13" si="1">G5/H5</f>
        <v>3.6029411764705883</v>
      </c>
      <c r="J5" s="21">
        <v>1.5</v>
      </c>
      <c r="K5" s="21">
        <v>6.75</v>
      </c>
      <c r="L5" s="21">
        <v>22</v>
      </c>
      <c r="M5" s="21">
        <v>5.9</v>
      </c>
      <c r="N5" s="21">
        <f t="shared" ref="N5:N13" si="2">L5/M5</f>
        <v>3.7288135593220337</v>
      </c>
      <c r="O5" s="21">
        <v>1.5</v>
      </c>
      <c r="P5" s="21">
        <v>15</v>
      </c>
      <c r="Q5" s="21">
        <v>23</v>
      </c>
      <c r="R5" s="21">
        <v>6</v>
      </c>
      <c r="S5" s="21">
        <f t="shared" ref="S5:S13" si="3">Q5/R5</f>
        <v>3.8333333333333335</v>
      </c>
      <c r="T5" s="21">
        <v>1</v>
      </c>
      <c r="U5" s="21">
        <v>15</v>
      </c>
      <c r="V5" s="21">
        <v>22.5</v>
      </c>
      <c r="W5" s="21">
        <v>6.1</v>
      </c>
      <c r="X5" s="21">
        <f t="shared" ref="X5:X13" si="4">V5/W5</f>
        <v>3.6885245901639347</v>
      </c>
      <c r="Y5" s="21">
        <v>0.75</v>
      </c>
      <c r="Z5" s="21">
        <v>13.5</v>
      </c>
      <c r="AA5" s="21">
        <v>22.5</v>
      </c>
      <c r="AB5" s="21">
        <v>6</v>
      </c>
      <c r="AC5" s="21">
        <f t="shared" ref="AC5:AC13" si="5">AA5/AB5</f>
        <v>3.75</v>
      </c>
      <c r="AD5" s="21">
        <v>1</v>
      </c>
      <c r="AE5" s="21">
        <v>20</v>
      </c>
    </row>
    <row r="6" spans="1:31" x14ac:dyDescent="0.25">
      <c r="A6" s="41"/>
      <c r="B6" s="21">
        <v>24</v>
      </c>
      <c r="C6" s="21">
        <v>6.4</v>
      </c>
      <c r="D6" s="21">
        <f t="shared" si="0"/>
        <v>3.75</v>
      </c>
      <c r="E6" s="21">
        <v>2</v>
      </c>
      <c r="F6" s="21">
        <v>1.75</v>
      </c>
      <c r="G6" s="21">
        <v>24.5</v>
      </c>
      <c r="H6" s="21">
        <v>7</v>
      </c>
      <c r="I6" s="21">
        <f t="shared" si="1"/>
        <v>3.5</v>
      </c>
      <c r="J6" s="21">
        <v>1.5</v>
      </c>
      <c r="K6" s="21">
        <v>2.5</v>
      </c>
      <c r="L6" s="21">
        <v>21</v>
      </c>
      <c r="M6" s="21">
        <v>5.4</v>
      </c>
      <c r="N6" s="21">
        <f t="shared" si="2"/>
        <v>3.8888888888888888</v>
      </c>
      <c r="O6" s="21">
        <v>1.5</v>
      </c>
      <c r="P6" s="21">
        <v>6.25</v>
      </c>
      <c r="Q6" s="21">
        <v>24</v>
      </c>
      <c r="R6" s="21">
        <v>6.1</v>
      </c>
      <c r="S6" s="21">
        <f t="shared" si="3"/>
        <v>3.9344262295081971</v>
      </c>
      <c r="T6" s="21">
        <v>1</v>
      </c>
      <c r="U6" s="21">
        <v>11</v>
      </c>
      <c r="V6" s="21">
        <v>24</v>
      </c>
      <c r="W6" s="21">
        <v>6.2</v>
      </c>
      <c r="X6" s="21">
        <f t="shared" si="4"/>
        <v>3.8709677419354835</v>
      </c>
      <c r="Y6" s="21">
        <v>2.25</v>
      </c>
      <c r="Z6" s="21">
        <v>17.5</v>
      </c>
      <c r="AA6" s="21">
        <v>21.5</v>
      </c>
      <c r="AB6" s="21">
        <v>6.1</v>
      </c>
      <c r="AC6" s="21">
        <f t="shared" si="5"/>
        <v>3.5245901639344264</v>
      </c>
      <c r="AD6" s="21">
        <v>1</v>
      </c>
      <c r="AE6" s="21">
        <v>16.5</v>
      </c>
    </row>
    <row r="7" spans="1:31" x14ac:dyDescent="0.25">
      <c r="A7" s="41"/>
      <c r="B7" s="21">
        <v>23</v>
      </c>
      <c r="C7" s="21">
        <v>5.8</v>
      </c>
      <c r="D7" s="21">
        <f t="shared" si="0"/>
        <v>3.9655172413793105</v>
      </c>
      <c r="E7" s="21">
        <v>1.5</v>
      </c>
      <c r="F7" s="21">
        <v>0.25</v>
      </c>
      <c r="G7" s="21">
        <v>25.5</v>
      </c>
      <c r="H7" s="21">
        <v>6.3</v>
      </c>
      <c r="I7" s="21">
        <f t="shared" si="1"/>
        <v>4.0476190476190474</v>
      </c>
      <c r="J7" s="21">
        <v>1.5</v>
      </c>
      <c r="K7" s="21">
        <v>1</v>
      </c>
      <c r="L7" s="21">
        <v>22</v>
      </c>
      <c r="M7" s="21">
        <v>6</v>
      </c>
      <c r="N7" s="21">
        <f t="shared" si="2"/>
        <v>3.6666666666666665</v>
      </c>
      <c r="O7" s="21">
        <v>1.5</v>
      </c>
      <c r="P7" s="21">
        <v>8.5</v>
      </c>
      <c r="Q7" s="21">
        <v>23</v>
      </c>
      <c r="R7" s="21">
        <v>6</v>
      </c>
      <c r="S7" s="21">
        <f t="shared" si="3"/>
        <v>3.8333333333333335</v>
      </c>
      <c r="T7" s="21">
        <v>1.5</v>
      </c>
      <c r="U7" s="21">
        <v>10</v>
      </c>
      <c r="V7" s="21">
        <v>24.5</v>
      </c>
      <c r="W7" s="21">
        <v>6</v>
      </c>
      <c r="X7" s="21">
        <f t="shared" si="4"/>
        <v>4.083333333333333</v>
      </c>
      <c r="Y7" s="21">
        <v>1.25</v>
      </c>
      <c r="Z7" s="21">
        <v>20.25</v>
      </c>
      <c r="AA7" s="21">
        <v>22.5</v>
      </c>
      <c r="AB7" s="21">
        <v>6.2</v>
      </c>
      <c r="AC7" s="21">
        <f t="shared" si="5"/>
        <v>3.629032258064516</v>
      </c>
      <c r="AD7" s="21">
        <v>1.5</v>
      </c>
      <c r="AE7" s="21">
        <v>15.5</v>
      </c>
    </row>
    <row r="8" spans="1:31" x14ac:dyDescent="0.25">
      <c r="A8" s="41"/>
      <c r="B8" s="21">
        <v>21</v>
      </c>
      <c r="C8" s="21">
        <v>5.9</v>
      </c>
      <c r="D8" s="21">
        <f t="shared" si="0"/>
        <v>3.5593220338983049</v>
      </c>
      <c r="E8" s="21">
        <v>1.25</v>
      </c>
      <c r="F8" s="21">
        <v>1.5</v>
      </c>
      <c r="G8" s="21">
        <v>23.5</v>
      </c>
      <c r="H8" s="21">
        <v>6.3</v>
      </c>
      <c r="I8" s="21">
        <f t="shared" si="1"/>
        <v>3.7301587301587302</v>
      </c>
      <c r="J8" s="21">
        <v>1.5</v>
      </c>
      <c r="K8" s="21">
        <v>2.25</v>
      </c>
      <c r="L8" s="21">
        <v>23</v>
      </c>
      <c r="M8" s="21">
        <v>6.5</v>
      </c>
      <c r="N8" s="21">
        <f t="shared" si="2"/>
        <v>3.5384615384615383</v>
      </c>
      <c r="O8" s="21">
        <v>1.5</v>
      </c>
      <c r="P8" s="21">
        <v>3.5</v>
      </c>
      <c r="Q8" s="21">
        <v>25</v>
      </c>
      <c r="R8" s="21">
        <v>6.1</v>
      </c>
      <c r="S8" s="21">
        <f t="shared" si="3"/>
        <v>4.0983606557377055</v>
      </c>
      <c r="T8" s="21">
        <v>1.75</v>
      </c>
      <c r="U8" s="21">
        <v>11.5</v>
      </c>
      <c r="V8" s="21">
        <v>24.5</v>
      </c>
      <c r="W8" s="21">
        <v>6.2</v>
      </c>
      <c r="X8" s="21">
        <f t="shared" si="4"/>
        <v>3.9516129032258065</v>
      </c>
      <c r="Y8" s="21">
        <v>1.25</v>
      </c>
      <c r="Z8" s="21">
        <v>20</v>
      </c>
      <c r="AA8" s="21">
        <v>21</v>
      </c>
      <c r="AB8" s="21">
        <v>6</v>
      </c>
      <c r="AC8" s="21">
        <f t="shared" si="5"/>
        <v>3.5</v>
      </c>
      <c r="AD8" s="21">
        <v>0.5</v>
      </c>
      <c r="AE8" s="21">
        <v>17.5</v>
      </c>
    </row>
    <row r="9" spans="1:31" x14ac:dyDescent="0.25">
      <c r="A9" s="41"/>
      <c r="B9" s="21">
        <v>24</v>
      </c>
      <c r="C9" s="21">
        <v>6.3</v>
      </c>
      <c r="D9" s="21">
        <f t="shared" si="0"/>
        <v>3.8095238095238098</v>
      </c>
      <c r="E9" s="21">
        <v>1.5</v>
      </c>
      <c r="F9" s="21">
        <v>0.25</v>
      </c>
      <c r="G9" s="21">
        <v>22</v>
      </c>
      <c r="H9" s="21">
        <v>7</v>
      </c>
      <c r="I9" s="21">
        <f t="shared" si="1"/>
        <v>3.1428571428571428</v>
      </c>
      <c r="J9" s="21">
        <v>0.5</v>
      </c>
      <c r="K9" s="21">
        <v>1.5</v>
      </c>
      <c r="L9" s="21">
        <v>23</v>
      </c>
      <c r="M9" s="21">
        <v>6.1</v>
      </c>
      <c r="N9" s="21">
        <f t="shared" si="2"/>
        <v>3.7704918032786887</v>
      </c>
      <c r="O9" s="21">
        <v>1.5</v>
      </c>
      <c r="P9" s="21">
        <v>11.25</v>
      </c>
      <c r="Q9" s="21">
        <v>24</v>
      </c>
      <c r="R9" s="21">
        <v>7.1</v>
      </c>
      <c r="S9" s="21">
        <f t="shared" si="3"/>
        <v>3.3802816901408455</v>
      </c>
      <c r="T9" s="21">
        <v>0.75</v>
      </c>
      <c r="U9" s="21">
        <v>11.5</v>
      </c>
      <c r="V9" s="21">
        <v>24</v>
      </c>
      <c r="W9" s="21">
        <v>6.7</v>
      </c>
      <c r="X9" s="21">
        <f t="shared" si="4"/>
        <v>3.5820895522388061</v>
      </c>
      <c r="Y9" s="21">
        <v>1.5</v>
      </c>
      <c r="Z9" s="21">
        <v>15.5</v>
      </c>
      <c r="AA9" s="21">
        <v>21.5</v>
      </c>
      <c r="AB9" s="21">
        <v>6.1</v>
      </c>
      <c r="AC9" s="21">
        <f t="shared" si="5"/>
        <v>3.5245901639344264</v>
      </c>
      <c r="AD9" s="21">
        <v>1</v>
      </c>
      <c r="AE9" s="21">
        <v>15.5</v>
      </c>
    </row>
    <row r="10" spans="1:31" x14ac:dyDescent="0.25">
      <c r="A10" s="41"/>
      <c r="B10" s="21">
        <v>22</v>
      </c>
      <c r="C10" s="21">
        <v>6.4</v>
      </c>
      <c r="D10" s="21">
        <f t="shared" si="0"/>
        <v>3.4375</v>
      </c>
      <c r="E10" s="21">
        <v>0.5</v>
      </c>
      <c r="F10" s="21">
        <v>0.5</v>
      </c>
      <c r="G10" s="21">
        <v>25.5</v>
      </c>
      <c r="H10" s="21">
        <v>6.2</v>
      </c>
      <c r="I10" s="21">
        <f t="shared" si="1"/>
        <v>4.1129032258064511</v>
      </c>
      <c r="J10" s="21">
        <v>1.75</v>
      </c>
      <c r="K10" s="21">
        <v>1.25</v>
      </c>
      <c r="L10" s="21">
        <v>23.5</v>
      </c>
      <c r="M10" s="21">
        <v>6.7</v>
      </c>
      <c r="N10" s="21">
        <f t="shared" si="2"/>
        <v>3.5074626865671639</v>
      </c>
      <c r="O10" s="21">
        <v>1.75</v>
      </c>
      <c r="P10" s="21">
        <v>6.25</v>
      </c>
      <c r="Q10" s="21">
        <v>24.5</v>
      </c>
      <c r="R10" s="21">
        <v>6.2</v>
      </c>
      <c r="S10" s="21">
        <f t="shared" si="3"/>
        <v>3.9516129032258065</v>
      </c>
      <c r="T10" s="21">
        <v>1.5</v>
      </c>
      <c r="U10" s="21">
        <v>13</v>
      </c>
      <c r="V10" s="21">
        <v>24.5</v>
      </c>
      <c r="W10" s="21">
        <v>6</v>
      </c>
      <c r="X10" s="21">
        <f t="shared" si="4"/>
        <v>4.083333333333333</v>
      </c>
      <c r="Y10" s="21">
        <v>1.5</v>
      </c>
      <c r="Z10" s="21">
        <v>20</v>
      </c>
      <c r="AA10" s="21">
        <v>23</v>
      </c>
      <c r="AB10" s="21">
        <v>6.4</v>
      </c>
      <c r="AC10" s="21">
        <f t="shared" si="5"/>
        <v>3.59375</v>
      </c>
      <c r="AD10" s="21">
        <v>1.5</v>
      </c>
      <c r="AE10" s="21">
        <v>15.75</v>
      </c>
    </row>
    <row r="11" spans="1:31" x14ac:dyDescent="0.25">
      <c r="A11" s="41"/>
      <c r="B11" s="21">
        <v>25</v>
      </c>
      <c r="C11" s="21">
        <v>5.4</v>
      </c>
      <c r="D11" s="21">
        <f t="shared" si="0"/>
        <v>4.6296296296296298</v>
      </c>
      <c r="E11" s="21">
        <v>1.25</v>
      </c>
      <c r="F11" s="21">
        <v>0.75</v>
      </c>
      <c r="G11" s="21">
        <v>22</v>
      </c>
      <c r="H11" s="21">
        <v>6.9</v>
      </c>
      <c r="I11" s="21">
        <f t="shared" si="1"/>
        <v>3.1884057971014492</v>
      </c>
      <c r="J11" s="21">
        <v>1.5</v>
      </c>
      <c r="K11" s="21">
        <v>1</v>
      </c>
      <c r="L11" s="21">
        <v>24.5</v>
      </c>
      <c r="M11" s="21">
        <v>6</v>
      </c>
      <c r="N11" s="21">
        <f t="shared" si="2"/>
        <v>4.083333333333333</v>
      </c>
      <c r="O11" s="21">
        <v>1.75</v>
      </c>
      <c r="P11" s="21">
        <v>10.75</v>
      </c>
      <c r="Q11" s="21">
        <v>24.5</v>
      </c>
      <c r="R11" s="21">
        <v>6.1</v>
      </c>
      <c r="S11" s="21">
        <f t="shared" si="3"/>
        <v>4.0163934426229506</v>
      </c>
      <c r="T11" s="21">
        <v>1</v>
      </c>
      <c r="U11" s="21">
        <v>9.5</v>
      </c>
      <c r="V11" s="21">
        <v>24.5</v>
      </c>
      <c r="W11" s="21">
        <v>6.3</v>
      </c>
      <c r="X11" s="21">
        <f t="shared" si="4"/>
        <v>3.8888888888888888</v>
      </c>
      <c r="Y11" s="21">
        <v>1</v>
      </c>
      <c r="Z11" s="21">
        <v>20.5</v>
      </c>
      <c r="AA11" s="21">
        <v>22.5</v>
      </c>
      <c r="AB11" s="21">
        <v>6.1</v>
      </c>
      <c r="AC11" s="21">
        <f t="shared" si="5"/>
        <v>3.6885245901639347</v>
      </c>
      <c r="AD11" s="21">
        <v>1</v>
      </c>
      <c r="AE11" s="21">
        <v>17</v>
      </c>
    </row>
    <row r="12" spans="1:31" x14ac:dyDescent="0.25">
      <c r="A12" s="41"/>
      <c r="B12" s="21">
        <v>21</v>
      </c>
      <c r="C12" s="21">
        <v>5.7</v>
      </c>
      <c r="D12" s="21">
        <f t="shared" si="0"/>
        <v>3.6842105263157894</v>
      </c>
      <c r="E12" s="21">
        <v>1.75</v>
      </c>
      <c r="F12" s="21">
        <v>0.25</v>
      </c>
      <c r="G12" s="21">
        <v>25</v>
      </c>
      <c r="H12" s="21">
        <v>6.7</v>
      </c>
      <c r="I12" s="21">
        <f t="shared" si="1"/>
        <v>3.7313432835820897</v>
      </c>
      <c r="J12" s="21">
        <v>1.75</v>
      </c>
      <c r="K12" s="21">
        <v>2.75</v>
      </c>
      <c r="L12" s="21">
        <v>24</v>
      </c>
      <c r="M12" s="21">
        <v>6.7</v>
      </c>
      <c r="N12" s="21">
        <f t="shared" si="2"/>
        <v>3.5820895522388061</v>
      </c>
      <c r="O12" s="21">
        <v>2.5</v>
      </c>
      <c r="P12" s="21">
        <v>8</v>
      </c>
      <c r="Q12" s="21">
        <v>23</v>
      </c>
      <c r="R12" s="21">
        <v>6.8</v>
      </c>
      <c r="S12" s="21">
        <f t="shared" si="3"/>
        <v>3.3823529411764706</v>
      </c>
      <c r="T12" s="21">
        <v>1</v>
      </c>
      <c r="U12" s="21">
        <v>12.5</v>
      </c>
      <c r="V12" s="21">
        <v>25</v>
      </c>
      <c r="W12" s="21">
        <v>6.3</v>
      </c>
      <c r="X12" s="21">
        <f t="shared" si="4"/>
        <v>3.9682539682539684</v>
      </c>
      <c r="Y12" s="21">
        <v>1.75</v>
      </c>
      <c r="Z12" s="21">
        <v>15.5</v>
      </c>
      <c r="AA12" s="21">
        <v>25</v>
      </c>
      <c r="AB12" s="21">
        <v>6</v>
      </c>
      <c r="AC12" s="21">
        <f t="shared" si="5"/>
        <v>4.166666666666667</v>
      </c>
      <c r="AD12" s="21">
        <v>1</v>
      </c>
      <c r="AE12" s="21">
        <v>20</v>
      </c>
    </row>
    <row r="13" spans="1:31" x14ac:dyDescent="0.25">
      <c r="A13" s="41"/>
      <c r="B13" s="21">
        <v>23.5</v>
      </c>
      <c r="C13" s="21">
        <v>6.3</v>
      </c>
      <c r="D13" s="21">
        <f t="shared" si="0"/>
        <v>3.7301587301587302</v>
      </c>
      <c r="E13" s="21">
        <v>1</v>
      </c>
      <c r="F13" s="21">
        <v>0.25</v>
      </c>
      <c r="G13" s="21">
        <v>25</v>
      </c>
      <c r="H13" s="21">
        <v>7.1</v>
      </c>
      <c r="I13" s="21">
        <f t="shared" si="1"/>
        <v>3.5211267605633805</v>
      </c>
      <c r="J13" s="21">
        <v>2</v>
      </c>
      <c r="K13" s="21">
        <v>1.75</v>
      </c>
      <c r="L13" s="21">
        <v>24</v>
      </c>
      <c r="M13" s="21">
        <v>6.3</v>
      </c>
      <c r="N13" s="21">
        <f t="shared" si="2"/>
        <v>3.8095238095238098</v>
      </c>
      <c r="O13" s="21">
        <v>1.5</v>
      </c>
      <c r="P13" s="21">
        <v>10</v>
      </c>
      <c r="Q13" s="21">
        <v>23</v>
      </c>
      <c r="R13" s="21">
        <v>6.1</v>
      </c>
      <c r="S13" s="21">
        <f t="shared" si="3"/>
        <v>3.7704918032786887</v>
      </c>
      <c r="T13" s="21">
        <v>1</v>
      </c>
      <c r="U13" s="21">
        <v>11</v>
      </c>
      <c r="V13" s="21">
        <v>24.5</v>
      </c>
      <c r="W13" s="21">
        <v>6.4</v>
      </c>
      <c r="X13" s="21">
        <f t="shared" si="4"/>
        <v>3.828125</v>
      </c>
      <c r="Y13" s="21">
        <v>1</v>
      </c>
      <c r="Z13" s="21">
        <v>19</v>
      </c>
      <c r="AA13" s="21">
        <v>24.5</v>
      </c>
      <c r="AB13" s="21">
        <v>5.9</v>
      </c>
      <c r="AC13" s="21">
        <f t="shared" si="5"/>
        <v>4.1525423728813555</v>
      </c>
      <c r="AD13" s="21">
        <v>1.25</v>
      </c>
      <c r="AE13" s="21">
        <v>20.5</v>
      </c>
    </row>
    <row r="14" spans="1:31" s="1" customFormat="1" x14ac:dyDescent="0.25">
      <c r="A14" s="5" t="s">
        <v>21</v>
      </c>
      <c r="B14" s="16">
        <f t="shared" ref="B14:C14" si="6">AVERAGE(B4:B13)</f>
        <v>22.7</v>
      </c>
      <c r="C14" s="16">
        <f t="shared" si="6"/>
        <v>6.0299999999999994</v>
      </c>
      <c r="D14" s="16">
        <f>AVERAGE(D4:D13)</f>
        <v>3.77648220146932</v>
      </c>
      <c r="E14" s="16">
        <f t="shared" ref="E14:H14" si="7">AVERAGE(E4:E13)</f>
        <v>1.25</v>
      </c>
      <c r="F14" s="16">
        <f t="shared" si="7"/>
        <v>0.625</v>
      </c>
      <c r="G14" s="16">
        <f t="shared" si="7"/>
        <v>23.95</v>
      </c>
      <c r="H14" s="16">
        <f t="shared" si="7"/>
        <v>6.67</v>
      </c>
      <c r="I14" s="16">
        <f>AVERAGE(I4:I13)</f>
        <v>3.6014855164158881</v>
      </c>
      <c r="J14" s="16">
        <f t="shared" ref="J14:M14" si="8">AVERAGE(J4:J13)</f>
        <v>1.45</v>
      </c>
      <c r="K14" s="16">
        <f t="shared" si="8"/>
        <v>2.7250000000000001</v>
      </c>
      <c r="L14" s="16">
        <f t="shared" si="8"/>
        <v>22.95</v>
      </c>
      <c r="M14" s="16">
        <f t="shared" si="8"/>
        <v>6.1400000000000006</v>
      </c>
      <c r="N14" s="16">
        <f>AVERAGE(N4:N13)</f>
        <v>3.7455042183108511</v>
      </c>
      <c r="O14" s="16">
        <f t="shared" ref="O14:R14" si="9">AVERAGE(O4:O13)</f>
        <v>1.625</v>
      </c>
      <c r="P14" s="16">
        <f t="shared" si="9"/>
        <v>8.65</v>
      </c>
      <c r="Q14" s="16">
        <f t="shared" si="9"/>
        <v>23.8</v>
      </c>
      <c r="R14" s="16">
        <f t="shared" si="9"/>
        <v>6.3400000000000007</v>
      </c>
      <c r="S14" s="16">
        <f>AVERAGE(S4:S13)</f>
        <v>3.7678847201922552</v>
      </c>
      <c r="T14" s="16">
        <f t="shared" ref="T14:W14" si="10">AVERAGE(T4:T13)</f>
        <v>1.2</v>
      </c>
      <c r="U14" s="16">
        <f t="shared" si="10"/>
        <v>11.3</v>
      </c>
      <c r="V14" s="16">
        <f t="shared" si="10"/>
        <v>24.2</v>
      </c>
      <c r="W14" s="16">
        <f t="shared" si="10"/>
        <v>6.2799999999999994</v>
      </c>
      <c r="X14" s="16">
        <f>AVERAGE(X4:X13)</f>
        <v>3.8581492947737188</v>
      </c>
      <c r="Y14" s="16">
        <f t="shared" ref="Y14:AB14" si="11">AVERAGE(Y4:Y13)</f>
        <v>1.35</v>
      </c>
      <c r="Z14" s="16">
        <f t="shared" si="11"/>
        <v>18.074999999999999</v>
      </c>
      <c r="AA14" s="16">
        <f t="shared" si="11"/>
        <v>22.6</v>
      </c>
      <c r="AB14" s="16">
        <f t="shared" si="11"/>
        <v>6.1</v>
      </c>
      <c r="AC14" s="16">
        <f>AVERAGE(AC4:AC13)</f>
        <v>3.7078083312419521</v>
      </c>
      <c r="AD14" s="16">
        <f t="shared" ref="AD14:AE14" si="12">AVERAGE(AD4:AD13)</f>
        <v>1.125</v>
      </c>
      <c r="AE14" s="16">
        <f t="shared" si="12"/>
        <v>16.95</v>
      </c>
    </row>
    <row r="15" spans="1:31" s="1" customFormat="1" x14ac:dyDescent="0.25">
      <c r="A15" s="5" t="s">
        <v>20</v>
      </c>
      <c r="B15" s="16">
        <f t="shared" ref="B15:C15" si="13">STDEV(B4:B13)</f>
        <v>1.398411797560202</v>
      </c>
      <c r="C15" s="16">
        <f t="shared" si="13"/>
        <v>0.35292429153510463</v>
      </c>
      <c r="D15" s="16">
        <f>STDEV(D4:D13)</f>
        <v>0.33728514108667207</v>
      </c>
      <c r="E15" s="16">
        <f t="shared" ref="E15:H15" si="14">STDEV(E4:E13)</f>
        <v>0.45643546458763845</v>
      </c>
      <c r="F15" s="16">
        <f t="shared" si="14"/>
        <v>0.55590266933859722</v>
      </c>
      <c r="G15" s="16">
        <f t="shared" si="14"/>
        <v>1.4615440845595835</v>
      </c>
      <c r="H15" s="16">
        <f t="shared" si="14"/>
        <v>0.34009802508492554</v>
      </c>
      <c r="I15" s="16">
        <f>STDEV(I4:I13)</f>
        <v>0.31948362582579543</v>
      </c>
      <c r="J15" s="16">
        <f t="shared" ref="J15:M15" si="15">STDEV(J4:J13)</f>
        <v>0.42163702135578407</v>
      </c>
      <c r="K15" s="16">
        <f t="shared" si="15"/>
        <v>2.1423312846834248</v>
      </c>
      <c r="L15" s="16">
        <f t="shared" si="15"/>
        <v>1.0916348595875209</v>
      </c>
      <c r="M15" s="16">
        <f t="shared" si="15"/>
        <v>0.41419265512024173</v>
      </c>
      <c r="N15" s="16">
        <f>STDEV(N4:N13)</f>
        <v>0.17951891714520779</v>
      </c>
      <c r="O15" s="16">
        <f t="shared" ref="O15:R15" si="16">STDEV(O4:O13)</f>
        <v>0.338501600193165</v>
      </c>
      <c r="P15" s="16">
        <f t="shared" si="16"/>
        <v>3.2407989412763292</v>
      </c>
      <c r="Q15" s="16">
        <f t="shared" si="16"/>
        <v>0.752772652709081</v>
      </c>
      <c r="R15" s="16">
        <f t="shared" si="16"/>
        <v>0.41952353926806069</v>
      </c>
      <c r="S15" s="16">
        <f>STDEV(S4:S13)</f>
        <v>0.26326786609403535</v>
      </c>
      <c r="T15" s="16">
        <f t="shared" ref="T15:W15" si="17">STDEV(T4:T13)</f>
        <v>0.3291402943021916</v>
      </c>
      <c r="U15" s="16">
        <f t="shared" si="17"/>
        <v>1.9465068427541885</v>
      </c>
      <c r="V15" s="16">
        <f t="shared" si="17"/>
        <v>0.67494855771055284</v>
      </c>
      <c r="W15" s="16">
        <f t="shared" si="17"/>
        <v>0.23475755815545349</v>
      </c>
      <c r="X15" s="16">
        <f>STDEV(X4:X13)</f>
        <v>0.17589620718561688</v>
      </c>
      <c r="Y15" s="16">
        <f t="shared" ref="Y15:AB15" si="18">STDEV(Y4:Y13)</f>
        <v>0.42817441928883748</v>
      </c>
      <c r="Z15" s="16">
        <f t="shared" si="18"/>
        <v>2.4552947322515504</v>
      </c>
      <c r="AA15" s="16">
        <f t="shared" si="18"/>
        <v>1.2866839377079189</v>
      </c>
      <c r="AB15" s="16">
        <f t="shared" si="18"/>
        <v>0.14142135623730956</v>
      </c>
      <c r="AC15" s="16">
        <f>STDEV(AC4:AC13)</f>
        <v>0.25065326608484767</v>
      </c>
      <c r="AD15" s="16">
        <f t="shared" ref="AD15:AE15" si="19">STDEV(AD4:AD13)</f>
        <v>0.31732387941099616</v>
      </c>
      <c r="AE15" s="16">
        <f t="shared" si="19"/>
        <v>2.7858770811202529</v>
      </c>
    </row>
    <row r="18" spans="1:11" x14ac:dyDescent="0.25">
      <c r="A18" s="6"/>
      <c r="B18" s="6"/>
      <c r="C18" s="6"/>
      <c r="D18" s="6"/>
      <c r="E18" s="6"/>
      <c r="F18" s="6"/>
      <c r="G18" s="6"/>
    </row>
    <row r="19" spans="1:11" x14ac:dyDescent="0.25">
      <c r="A19" s="6"/>
      <c r="B19" s="11" t="s">
        <v>46</v>
      </c>
      <c r="C19" s="11" t="s">
        <v>47</v>
      </c>
      <c r="D19" s="6"/>
    </row>
    <row r="20" spans="1:11" x14ac:dyDescent="0.25">
      <c r="A20" s="13"/>
      <c r="B20" s="40">
        <f>AVERAGE(D4:D13,I4:I13,N4:N13,S4:S13,X4:X13,AC4:AC13)</f>
        <v>3.7428857137339966</v>
      </c>
      <c r="C20" s="40">
        <f>STDEV(D4:D13,I4:I13,N4:N13,S4:S13,X4:X13,AC4:AC13)</f>
        <v>0.26241763923667211</v>
      </c>
      <c r="D20" s="13"/>
      <c r="E20" s="13"/>
      <c r="F20" s="13"/>
      <c r="G20" s="13"/>
      <c r="H20" s="13"/>
      <c r="I20" s="13"/>
      <c r="J20" s="13"/>
      <c r="K20" s="13"/>
    </row>
    <row r="31" spans="1:11" x14ac:dyDescent="0.25">
      <c r="H31" s="3"/>
      <c r="I31" s="3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8">
    <mergeCell ref="A4:A13"/>
    <mergeCell ref="A1:AE1"/>
    <mergeCell ref="B2:F2"/>
    <mergeCell ref="G2:K2"/>
    <mergeCell ref="L2:P2"/>
    <mergeCell ref="Q2:U2"/>
    <mergeCell ref="V2:Z2"/>
    <mergeCell ref="AA2:A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"/>
  <sheetViews>
    <sheetView workbookViewId="0">
      <selection activeCell="D22" sqref="D22"/>
    </sheetView>
  </sheetViews>
  <sheetFormatPr defaultRowHeight="15" x14ac:dyDescent="0.25"/>
  <cols>
    <col min="1" max="1" width="39.140625" customWidth="1"/>
    <col min="2" max="2" width="11.42578125" customWidth="1"/>
    <col min="3" max="5" width="12" bestFit="1" customWidth="1"/>
    <col min="6" max="6" width="11.85546875" customWidth="1"/>
    <col min="8" max="8" width="10.7109375" customWidth="1"/>
    <col min="10" max="10" width="10" customWidth="1"/>
    <col min="13" max="13" width="12" bestFit="1" customWidth="1"/>
    <col min="14" max="14" width="23.5703125" bestFit="1" customWidth="1"/>
    <col min="16" max="16" width="14.28515625" bestFit="1" customWidth="1"/>
  </cols>
  <sheetData>
    <row r="1" spans="1:43" x14ac:dyDescent="0.25">
      <c r="A1" s="46" t="s">
        <v>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43" x14ac:dyDescent="0.25">
      <c r="A2" s="17" t="s">
        <v>18</v>
      </c>
      <c r="B2" s="46" t="s">
        <v>12</v>
      </c>
      <c r="C2" s="46"/>
      <c r="D2" s="46" t="s">
        <v>11</v>
      </c>
      <c r="E2" s="46"/>
      <c r="F2" s="46" t="s">
        <v>13</v>
      </c>
      <c r="G2" s="46"/>
      <c r="H2" s="46" t="s">
        <v>14</v>
      </c>
      <c r="I2" s="46"/>
      <c r="J2" s="46" t="s">
        <v>15</v>
      </c>
      <c r="K2" s="46"/>
      <c r="L2" s="46" t="s">
        <v>16</v>
      </c>
      <c r="M2" s="46"/>
      <c r="P2" s="10"/>
      <c r="Q2" s="10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7"/>
      <c r="AQ2" s="7"/>
    </row>
    <row r="3" spans="1:43" s="20" customFormat="1" x14ac:dyDescent="0.25">
      <c r="A3" s="15"/>
      <c r="B3" s="15" t="s">
        <v>5</v>
      </c>
      <c r="C3" s="15" t="s">
        <v>2</v>
      </c>
      <c r="D3" s="15" t="s">
        <v>5</v>
      </c>
      <c r="E3" s="15" t="s">
        <v>2</v>
      </c>
      <c r="F3" s="15" t="s">
        <v>5</v>
      </c>
      <c r="G3" s="15" t="s">
        <v>2</v>
      </c>
      <c r="H3" s="15" t="s">
        <v>5</v>
      </c>
      <c r="I3" s="15" t="s">
        <v>2</v>
      </c>
      <c r="J3" s="15" t="s">
        <v>5</v>
      </c>
      <c r="K3" s="15" t="s">
        <v>2</v>
      </c>
      <c r="L3" s="15" t="s">
        <v>5</v>
      </c>
      <c r="M3" s="15" t="s">
        <v>2</v>
      </c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</row>
    <row r="4" spans="1:43" x14ac:dyDescent="0.25">
      <c r="A4" s="4" t="s">
        <v>3</v>
      </c>
      <c r="B4" s="18">
        <f>'double layer raw data'!B14</f>
        <v>21.85</v>
      </c>
      <c r="C4" s="18">
        <f>'double layer raw data'!B15</f>
        <v>1.8416478128748361</v>
      </c>
      <c r="D4" s="18">
        <f>'double layer raw data'!G14</f>
        <v>24.4</v>
      </c>
      <c r="E4" s="18">
        <f>'double layer raw data'!G15</f>
        <v>1.1737877907772671</v>
      </c>
      <c r="F4" s="18">
        <f>'double layer raw data'!L14</f>
        <v>22.3</v>
      </c>
      <c r="G4" s="18">
        <f>'double layer raw data'!L15</f>
        <v>1.2292725943057181</v>
      </c>
      <c r="H4" s="18">
        <f>'double layer raw data'!Q14</f>
        <v>23.85</v>
      </c>
      <c r="I4" s="18">
        <f>'double layer raw data'!Q15</f>
        <v>1.2483322207382668</v>
      </c>
      <c r="J4" s="18">
        <f>'double layer raw data'!V14</f>
        <v>23.6</v>
      </c>
      <c r="K4" s="18">
        <f>'double layer raw data'!V15</f>
        <v>1.0488088481701516</v>
      </c>
      <c r="L4" s="18">
        <f>'double layer raw data'!AA14</f>
        <v>22.1</v>
      </c>
      <c r="M4" s="18">
        <f>'double layer raw data'!AA15</f>
        <v>1.2866839377079189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x14ac:dyDescent="0.25">
      <c r="A5" s="4" t="s">
        <v>9</v>
      </c>
      <c r="B5" s="18">
        <f>'double layer raw data'!E14</f>
        <v>1.6</v>
      </c>
      <c r="C5" s="18">
        <f>'double layer raw data'!E15</f>
        <v>0.74721705904866298</v>
      </c>
      <c r="D5" s="18">
        <f>'double layer raw data'!J14</f>
        <v>1.175</v>
      </c>
      <c r="E5" s="18">
        <f>'double layer raw data'!J15</f>
        <v>0.31291638925864307</v>
      </c>
      <c r="F5" s="18">
        <f>'double layer raw data'!O14</f>
        <v>1.675</v>
      </c>
      <c r="G5" s="18">
        <f>'double layer raw data'!O15</f>
        <v>0.31291638925864335</v>
      </c>
      <c r="H5" s="18">
        <f>'double layer raw data'!T14</f>
        <v>1.375</v>
      </c>
      <c r="I5" s="18">
        <f>'double layer raw data'!T15</f>
        <v>0.338501600193165</v>
      </c>
      <c r="J5" s="18">
        <f>'double layer raw data'!Y14</f>
        <v>1.45</v>
      </c>
      <c r="K5" s="18">
        <f>'double layer raw data'!Y15</f>
        <v>0.43779751788545673</v>
      </c>
      <c r="L5" s="18">
        <f>'double layer raw data'!AD14</f>
        <v>1.5</v>
      </c>
      <c r="M5" s="18">
        <f>'double layer raw data'!AD15</f>
        <v>0.48591265790377502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x14ac:dyDescent="0.25">
      <c r="A6" s="4" t="s">
        <v>4</v>
      </c>
      <c r="B6" s="18">
        <f>B4-B5</f>
        <v>20.25</v>
      </c>
      <c r="C6" s="18">
        <f>SQRT(C4^2+C5^2)</f>
        <v>1.9874606914351791</v>
      </c>
      <c r="D6" s="18">
        <f t="shared" ref="D6" si="0">D4-D5</f>
        <v>23.224999999999998</v>
      </c>
      <c r="E6" s="18">
        <f t="shared" ref="E6" si="1">SQRT(E4^2+E5^2)</f>
        <v>1.2147816447594375</v>
      </c>
      <c r="F6" s="18">
        <f t="shared" ref="F6" si="2">F4-F5</f>
        <v>20.625</v>
      </c>
      <c r="G6" s="18">
        <f t="shared" ref="G6" si="3">SQRT(G4^2+G5^2)</f>
        <v>1.2684745869656899</v>
      </c>
      <c r="H6" s="18">
        <f t="shared" ref="H6" si="4">H4-H5</f>
        <v>22.475000000000001</v>
      </c>
      <c r="I6" s="18">
        <f t="shared" ref="I6" si="5">SQRT(I4^2+I5^2)</f>
        <v>1.2934127982460457</v>
      </c>
      <c r="J6" s="18">
        <f t="shared" ref="J6" si="6">J4-J5</f>
        <v>22.150000000000002</v>
      </c>
      <c r="K6" s="18">
        <f t="shared" ref="K6" si="7">SQRT(K4^2+K5^2)</f>
        <v>1.1365151414154882</v>
      </c>
      <c r="L6" s="18">
        <f t="shared" ref="L6" si="8">L4-L5</f>
        <v>20.6</v>
      </c>
      <c r="M6" s="18">
        <f t="shared" ref="M6" si="9">SQRT(M4^2+M5^2)</f>
        <v>1.3753787357185172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x14ac:dyDescent="0.25">
      <c r="A7" s="4" t="s">
        <v>26</v>
      </c>
      <c r="B7" s="18">
        <f>'double layer raw data'!F14</f>
        <v>0.125</v>
      </c>
      <c r="C7" s="18">
        <f>'double layer raw data'!F15</f>
        <v>0.21245914639969937</v>
      </c>
      <c r="D7" s="18">
        <f>'double layer raw data'!K14</f>
        <v>0.2</v>
      </c>
      <c r="E7" s="18">
        <f>'double layer raw data'!K15</f>
        <v>0.32914029430219166</v>
      </c>
      <c r="F7" s="18">
        <f>'double layer raw data'!P14</f>
        <v>0.32500000000000001</v>
      </c>
      <c r="G7" s="18">
        <f>'double layer raw data'!P15</f>
        <v>0.48662671068854779</v>
      </c>
      <c r="H7" s="18">
        <f>'double layer raw data'!U14</f>
        <v>1.075</v>
      </c>
      <c r="I7" s="18">
        <f>'double layer raw data'!U15</f>
        <v>0.77325071397746969</v>
      </c>
      <c r="J7" s="18">
        <f>'double layer raw data'!Z14</f>
        <v>1.1000000000000001</v>
      </c>
      <c r="K7" s="18">
        <f>'double layer raw data'!Z15</f>
        <v>1.424975633319937</v>
      </c>
      <c r="L7" s="18">
        <f>'double layer raw data'!AE14</f>
        <v>2.0499999999999998</v>
      </c>
      <c r="M7" s="18">
        <f>'double layer raw data'!AE15</f>
        <v>1.1352924243950935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ht="30" x14ac:dyDescent="0.25">
      <c r="A8" s="11" t="s">
        <v>27</v>
      </c>
      <c r="B8" s="18">
        <f>B7/B6</f>
        <v>6.1728395061728392E-3</v>
      </c>
      <c r="C8" s="18">
        <f>B8*(SQRT((C7/B7)^2+(C6/B6)^2))</f>
        <v>1.0509287026729191E-2</v>
      </c>
      <c r="D8" s="18">
        <f>D7/D6</f>
        <v>8.6114101184068901E-3</v>
      </c>
      <c r="E8" s="18">
        <f>D8*(SQRT((E7/D7)^2+(E6/D6)^2))</f>
        <v>1.4178966274837168E-2</v>
      </c>
      <c r="F8" s="18">
        <f>F7/F6</f>
        <v>1.5757575757575758E-2</v>
      </c>
      <c r="G8" s="18">
        <f>F8*(SQRT((G7/F7)^2+(G6/F6)^2))</f>
        <v>2.3613917127822584E-2</v>
      </c>
      <c r="H8" s="18">
        <f>H7/H6</f>
        <v>4.7830923248053388E-2</v>
      </c>
      <c r="I8" s="18">
        <f>H8*(SQRT((I7/H7)^2+(I6/H6)^2))</f>
        <v>3.4514864260489608E-2</v>
      </c>
      <c r="J8" s="18">
        <f>J7/J6</f>
        <v>4.9661399548532728E-2</v>
      </c>
      <c r="K8" s="18">
        <f>J8*(SQRT((K7/J7)^2+(K6/J6)^2))</f>
        <v>6.4383429406454903E-2</v>
      </c>
      <c r="L8" s="18">
        <f>L7/L6</f>
        <v>9.95145631067961E-2</v>
      </c>
      <c r="M8" s="18">
        <f>L8*(SQRT((M7/L7)^2+(M6/L6)^2))</f>
        <v>5.5510347514949154E-2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x14ac:dyDescent="0.25">
      <c r="A9" s="5" t="s">
        <v>30</v>
      </c>
      <c r="B9" s="19">
        <f t="shared" ref="B9:M9" si="10">B8*100</f>
        <v>0.61728395061728392</v>
      </c>
      <c r="C9" s="19">
        <f t="shared" si="10"/>
        <v>1.050928702672919</v>
      </c>
      <c r="D9" s="19">
        <f t="shared" si="10"/>
        <v>0.86114101184068903</v>
      </c>
      <c r="E9" s="19">
        <f t="shared" si="10"/>
        <v>1.4178966274837168</v>
      </c>
      <c r="F9" s="19">
        <f t="shared" si="10"/>
        <v>1.5757575757575759</v>
      </c>
      <c r="G9" s="19">
        <f t="shared" si="10"/>
        <v>2.3613917127822583</v>
      </c>
      <c r="H9" s="19">
        <f t="shared" si="10"/>
        <v>4.783092324805339</v>
      </c>
      <c r="I9" s="19">
        <f t="shared" si="10"/>
        <v>3.4514864260489606</v>
      </c>
      <c r="J9" s="19">
        <f t="shared" si="10"/>
        <v>4.966139954853273</v>
      </c>
      <c r="K9" s="19">
        <f t="shared" si="10"/>
        <v>6.43834294064549</v>
      </c>
      <c r="L9" s="19">
        <f t="shared" si="10"/>
        <v>9.9514563106796103</v>
      </c>
      <c r="M9" s="19">
        <f t="shared" si="10"/>
        <v>5.5510347514949157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2" spans="1:43" x14ac:dyDescent="0.25">
      <c r="A12" s="46" t="s">
        <v>25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43" x14ac:dyDescent="0.25">
      <c r="A13" s="17" t="s">
        <v>18</v>
      </c>
      <c r="B13" s="46" t="s">
        <v>12</v>
      </c>
      <c r="C13" s="46"/>
      <c r="D13" s="46" t="s">
        <v>11</v>
      </c>
      <c r="E13" s="46"/>
      <c r="F13" s="46" t="s">
        <v>13</v>
      </c>
      <c r="G13" s="46"/>
      <c r="H13" s="46" t="s">
        <v>14</v>
      </c>
      <c r="I13" s="46"/>
      <c r="J13" s="46" t="s">
        <v>15</v>
      </c>
      <c r="K13" s="46"/>
      <c r="L13" s="46" t="s">
        <v>16</v>
      </c>
      <c r="M13" s="46"/>
    </row>
    <row r="14" spans="1:43" x14ac:dyDescent="0.25">
      <c r="A14" s="15"/>
      <c r="B14" s="15" t="s">
        <v>5</v>
      </c>
      <c r="C14" s="15" t="s">
        <v>2</v>
      </c>
      <c r="D14" s="15" t="s">
        <v>5</v>
      </c>
      <c r="E14" s="15" t="s">
        <v>2</v>
      </c>
      <c r="F14" s="15" t="s">
        <v>5</v>
      </c>
      <c r="G14" s="15" t="s">
        <v>2</v>
      </c>
      <c r="H14" s="15" t="s">
        <v>5</v>
      </c>
      <c r="I14" s="15" t="s">
        <v>2</v>
      </c>
      <c r="J14" s="15" t="s">
        <v>5</v>
      </c>
      <c r="K14" s="15" t="s">
        <v>2</v>
      </c>
      <c r="L14" s="15" t="s">
        <v>5</v>
      </c>
      <c r="M14" s="15" t="s">
        <v>2</v>
      </c>
    </row>
    <row r="15" spans="1:43" x14ac:dyDescent="0.25">
      <c r="A15" s="4" t="s">
        <v>3</v>
      </c>
      <c r="B15" s="18">
        <f>'single layer raw data'!B14</f>
        <v>22.7</v>
      </c>
      <c r="C15" s="18">
        <f>'single layer raw data'!B15</f>
        <v>1.398411797560202</v>
      </c>
      <c r="D15" s="18">
        <f>'single layer raw data'!G14</f>
        <v>23.95</v>
      </c>
      <c r="E15" s="18">
        <f>'single layer raw data'!G15</f>
        <v>1.4615440845595835</v>
      </c>
      <c r="F15" s="18">
        <f>'single layer raw data'!L14</f>
        <v>22.95</v>
      </c>
      <c r="G15" s="18">
        <f>'single layer raw data'!L15</f>
        <v>1.0916348595875209</v>
      </c>
      <c r="H15" s="18">
        <f>'single layer raw data'!Q14</f>
        <v>23.8</v>
      </c>
      <c r="I15" s="18">
        <f>'single layer raw data'!Q15</f>
        <v>0.752772652709081</v>
      </c>
      <c r="J15" s="18">
        <f>'single layer raw data'!V14</f>
        <v>24.2</v>
      </c>
      <c r="K15" s="18">
        <f>'single layer raw data'!V15</f>
        <v>0.67494855771055284</v>
      </c>
      <c r="L15" s="18">
        <f>'single layer raw data'!AA14</f>
        <v>22.6</v>
      </c>
      <c r="M15" s="18">
        <f>'single layer raw data'!AA15</f>
        <v>1.2866839377079189</v>
      </c>
    </row>
    <row r="16" spans="1:43" x14ac:dyDescent="0.25">
      <c r="A16" s="4" t="s">
        <v>9</v>
      </c>
      <c r="B16" s="18">
        <f>'single layer raw data'!E14</f>
        <v>1.25</v>
      </c>
      <c r="C16" s="18">
        <f>'single layer raw data'!E15</f>
        <v>0.45643546458763845</v>
      </c>
      <c r="D16" s="18">
        <f>'single layer raw data'!J14</f>
        <v>1.45</v>
      </c>
      <c r="E16" s="18">
        <f>'single layer raw data'!J15</f>
        <v>0.42163702135578407</v>
      </c>
      <c r="F16" s="18">
        <f>'single layer raw data'!O14</f>
        <v>1.625</v>
      </c>
      <c r="G16" s="18">
        <f>'single layer raw data'!O15</f>
        <v>0.338501600193165</v>
      </c>
      <c r="H16" s="18">
        <f>'single layer raw data'!T14</f>
        <v>1.2</v>
      </c>
      <c r="I16" s="18">
        <f>'single layer raw data'!T15</f>
        <v>0.3291402943021916</v>
      </c>
      <c r="J16" s="18">
        <f>'single layer raw data'!Y14</f>
        <v>1.35</v>
      </c>
      <c r="K16" s="18">
        <f>'single layer raw data'!Y15</f>
        <v>0.42817441928883748</v>
      </c>
      <c r="L16" s="18">
        <f>'single layer raw data'!AD14</f>
        <v>1.125</v>
      </c>
      <c r="M16" s="18">
        <f>'single layer raw data'!AD15</f>
        <v>0.31732387941099616</v>
      </c>
    </row>
    <row r="17" spans="1:13" x14ac:dyDescent="0.25">
      <c r="A17" s="4" t="s">
        <v>4</v>
      </c>
      <c r="B17" s="18">
        <f>B15-B16</f>
        <v>21.45</v>
      </c>
      <c r="C17" s="18">
        <f>SQRT(C15^2+C16^2)</f>
        <v>1.4710162775744151</v>
      </c>
      <c r="D17" s="18">
        <f t="shared" ref="D17" si="11">D15-D16</f>
        <v>22.5</v>
      </c>
      <c r="E17" s="18">
        <f t="shared" ref="E17" si="12">SQRT(E15^2+E16^2)</f>
        <v>1.5211472278806182</v>
      </c>
      <c r="F17" s="18">
        <f t="shared" ref="F17" si="13">F15-F16</f>
        <v>21.324999999999999</v>
      </c>
      <c r="G17" s="18">
        <f t="shared" ref="G17" si="14">SQRT(G15^2+G16^2)</f>
        <v>1.1429129450662461</v>
      </c>
      <c r="H17" s="18">
        <f t="shared" ref="H17" si="15">H15-H16</f>
        <v>22.6</v>
      </c>
      <c r="I17" s="18">
        <f t="shared" ref="I17" si="16">SQRT(I15^2+I16^2)</f>
        <v>0.82158383625774911</v>
      </c>
      <c r="J17" s="18">
        <f t="shared" ref="J17" si="17">J15-J16</f>
        <v>22.849999999999998</v>
      </c>
      <c r="K17" s="18">
        <f t="shared" ref="K17" si="18">SQRT(K15^2+K16^2)</f>
        <v>0.79930525388545315</v>
      </c>
      <c r="L17" s="18">
        <f t="shared" ref="L17" si="19">L15-L16</f>
        <v>21.475000000000001</v>
      </c>
      <c r="M17" s="18">
        <f t="shared" ref="M17" si="20">SQRT(M15^2+M16^2)</f>
        <v>1.3252358280698573</v>
      </c>
    </row>
    <row r="18" spans="1:13" x14ac:dyDescent="0.25">
      <c r="A18" s="4" t="s">
        <v>28</v>
      </c>
      <c r="B18" s="18">
        <f>'single layer raw data'!F14</f>
        <v>0.625</v>
      </c>
      <c r="C18" s="18">
        <f>'single layer raw data'!F15</f>
        <v>0.55590266933859722</v>
      </c>
      <c r="D18" s="18">
        <f>'single layer raw data'!K14</f>
        <v>2.7250000000000001</v>
      </c>
      <c r="E18" s="18">
        <f>'single layer raw data'!K15</f>
        <v>2.1423312846834248</v>
      </c>
      <c r="F18" s="18">
        <f>'single layer raw data'!P14</f>
        <v>8.65</v>
      </c>
      <c r="G18" s="18">
        <f>'single layer raw data'!P15</f>
        <v>3.2407989412763292</v>
      </c>
      <c r="H18" s="18">
        <f>'single layer raw data'!U14</f>
        <v>11.3</v>
      </c>
      <c r="I18" s="18">
        <f>'single layer raw data'!U15</f>
        <v>1.9465068427541885</v>
      </c>
      <c r="J18" s="18">
        <f>'single layer raw data'!Z14</f>
        <v>18.074999999999999</v>
      </c>
      <c r="K18" s="18">
        <f>'single layer raw data'!Z15</f>
        <v>2.4552947322515504</v>
      </c>
      <c r="L18" s="18">
        <f>'single layer raw data'!AE14</f>
        <v>16.95</v>
      </c>
      <c r="M18" s="18">
        <f>'single layer raw data'!AE15</f>
        <v>2.7858770811202529</v>
      </c>
    </row>
    <row r="19" spans="1:13" ht="30" x14ac:dyDescent="0.25">
      <c r="A19" s="11" t="s">
        <v>29</v>
      </c>
      <c r="B19" s="18">
        <f>B18/B17</f>
        <v>2.913752913752914E-2</v>
      </c>
      <c r="C19" s="18">
        <f>B19*(SQRT((C18/B18)^2+(C17/B17)^2))</f>
        <v>2.5993128546519851E-2</v>
      </c>
      <c r="D19" s="18">
        <f>D18/D17</f>
        <v>0.12111111111111111</v>
      </c>
      <c r="E19" s="18">
        <f>D19*(SQRT((E18/D18)^2+(E17/D17)^2))</f>
        <v>9.5566130960255624E-2</v>
      </c>
      <c r="F19" s="18">
        <f>F18/F17</f>
        <v>0.40562719812426734</v>
      </c>
      <c r="G19" s="18">
        <f>F19*(SQRT((G18/F18)^2+(G17/F17)^2))</f>
        <v>0.15351886452359051</v>
      </c>
      <c r="H19" s="18">
        <f>H18/H17</f>
        <v>0.5</v>
      </c>
      <c r="I19" s="18">
        <f>H19*(SQRT((I18/H18)^2+(I17/H17)^2))</f>
        <v>8.8025731604805188E-2</v>
      </c>
      <c r="J19" s="18">
        <f>J18/J17</f>
        <v>0.79102844638949676</v>
      </c>
      <c r="K19" s="18">
        <f>J19*(SQRT((K18/J18)^2+(K17/J17)^2))</f>
        <v>0.11095832485114422</v>
      </c>
      <c r="L19" s="18">
        <f>L18/L17</f>
        <v>0.78928987194412104</v>
      </c>
      <c r="M19" s="18">
        <f>L19*(SQRT((M18/L18)^2+(M17/L17)^2))</f>
        <v>0.13856911209769801</v>
      </c>
    </row>
    <row r="20" spans="1:13" x14ac:dyDescent="0.25">
      <c r="A20" s="5" t="s">
        <v>31</v>
      </c>
      <c r="B20" s="19">
        <f t="shared" ref="B20:M20" si="21">B19*100</f>
        <v>2.9137529137529139</v>
      </c>
      <c r="C20" s="19">
        <f t="shared" si="21"/>
        <v>2.599312854651985</v>
      </c>
      <c r="D20" s="19">
        <f t="shared" si="21"/>
        <v>12.111111111111111</v>
      </c>
      <c r="E20" s="19">
        <f t="shared" si="21"/>
        <v>9.5566130960255631</v>
      </c>
      <c r="F20" s="19">
        <f t="shared" si="21"/>
        <v>40.562719812426735</v>
      </c>
      <c r="G20" s="19">
        <f t="shared" si="21"/>
        <v>15.35188645235905</v>
      </c>
      <c r="H20" s="19">
        <f t="shared" si="21"/>
        <v>50</v>
      </c>
      <c r="I20" s="19">
        <f t="shared" si="21"/>
        <v>8.8025731604805184</v>
      </c>
      <c r="J20" s="19">
        <f t="shared" si="21"/>
        <v>79.102844638949676</v>
      </c>
      <c r="K20" s="19">
        <f t="shared" si="21"/>
        <v>11.095832485114423</v>
      </c>
      <c r="L20" s="19">
        <f t="shared" si="21"/>
        <v>78.928987194412102</v>
      </c>
      <c r="M20" s="19">
        <f t="shared" si="21"/>
        <v>13.856911209769802</v>
      </c>
    </row>
  </sheetData>
  <mergeCells count="26">
    <mergeCell ref="A1:M1"/>
    <mergeCell ref="B2:C2"/>
    <mergeCell ref="D2:E2"/>
    <mergeCell ref="F2:G2"/>
    <mergeCell ref="H2:I2"/>
    <mergeCell ref="J2:K2"/>
    <mergeCell ref="L2:M2"/>
    <mergeCell ref="AN2:AO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A12:M12"/>
    <mergeCell ref="B13:C13"/>
    <mergeCell ref="D13:E13"/>
    <mergeCell ref="F13:G13"/>
    <mergeCell ref="H13:I13"/>
    <mergeCell ref="J13:K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"/>
  <sheetViews>
    <sheetView workbookViewId="0">
      <selection activeCell="F11" sqref="F11"/>
    </sheetView>
  </sheetViews>
  <sheetFormatPr defaultRowHeight="15" x14ac:dyDescent="0.25"/>
  <cols>
    <col min="1" max="1" width="35" customWidth="1"/>
    <col min="2" max="2" width="15.85546875" customWidth="1"/>
    <col min="3" max="3" width="12" bestFit="1" customWidth="1"/>
    <col min="4" max="4" width="17" customWidth="1"/>
    <col min="5" max="5" width="12" bestFit="1" customWidth="1"/>
    <col min="6" max="6" width="11.85546875" customWidth="1"/>
    <col min="8" max="8" width="10.7109375" customWidth="1"/>
    <col min="10" max="10" width="10" customWidth="1"/>
    <col min="12" max="12" width="11.5703125" bestFit="1" customWidth="1"/>
    <col min="13" max="13" width="12" bestFit="1" customWidth="1"/>
    <col min="14" max="14" width="23.5703125" bestFit="1" customWidth="1"/>
    <col min="16" max="16" width="14.28515625" bestFit="1" customWidth="1"/>
  </cols>
  <sheetData>
    <row r="1" spans="1:43" x14ac:dyDescent="0.25">
      <c r="A1" s="46" t="s">
        <v>24</v>
      </c>
      <c r="B1" s="46"/>
      <c r="C1" s="46"/>
      <c r="D1" s="46"/>
      <c r="E1" s="46"/>
      <c r="F1" s="46"/>
      <c r="G1" s="46"/>
      <c r="H1" s="46"/>
    </row>
    <row r="2" spans="1:43" s="13" customFormat="1" ht="32.25" x14ac:dyDescent="0.25">
      <c r="A2" s="14" t="s">
        <v>32</v>
      </c>
      <c r="B2" s="26" t="s">
        <v>7</v>
      </c>
      <c r="C2" s="14" t="s">
        <v>6</v>
      </c>
      <c r="D2" s="26" t="s">
        <v>33</v>
      </c>
      <c r="E2" s="26" t="s">
        <v>17</v>
      </c>
      <c r="F2" s="26" t="s">
        <v>43</v>
      </c>
      <c r="G2" s="14" t="s">
        <v>42</v>
      </c>
      <c r="H2" s="14" t="s">
        <v>39</v>
      </c>
      <c r="I2" s="27"/>
      <c r="J2" s="50" t="s">
        <v>44</v>
      </c>
      <c r="K2" s="50"/>
      <c r="L2" s="27"/>
      <c r="M2" s="27"/>
    </row>
    <row r="3" spans="1:43" x14ac:dyDescent="0.25">
      <c r="A3" s="18">
        <v>0</v>
      </c>
      <c r="B3" s="32"/>
      <c r="C3" s="18"/>
      <c r="D3" s="18"/>
      <c r="E3" s="18"/>
      <c r="F3" s="18">
        <f>$K$3*EXP($K$4*A3)</f>
        <v>0.24548852036024338</v>
      </c>
      <c r="G3" s="18"/>
      <c r="H3" s="18"/>
      <c r="I3" s="10"/>
      <c r="J3" s="29" t="s">
        <v>45</v>
      </c>
      <c r="K3" s="15">
        <v>0.24548852036024338</v>
      </c>
      <c r="M3" s="10"/>
      <c r="P3" s="10"/>
      <c r="Q3" s="10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7"/>
      <c r="AQ3" s="7"/>
    </row>
    <row r="4" spans="1:43" s="20" customFormat="1" x14ac:dyDescent="0.25">
      <c r="A4" s="33">
        <v>2</v>
      </c>
      <c r="B4" s="34">
        <f>'% calculations'!B9</f>
        <v>0.61728395061728392</v>
      </c>
      <c r="C4" s="34">
        <f>'% calculations'!C9</f>
        <v>1.050928702672919</v>
      </c>
      <c r="D4" s="18">
        <f>'double layer raw data'!D14</f>
        <v>3.4650225048263921</v>
      </c>
      <c r="E4" s="34">
        <f>'double layer raw data'!D15</f>
        <v>0.24378624972119206</v>
      </c>
      <c r="F4" s="18">
        <f t="shared" ref="F4:F9" si="0">$K$3*EXP($K$4*A4)</f>
        <v>0.70397982941636461</v>
      </c>
      <c r="G4" s="34">
        <f>F4-B4</f>
        <v>8.6695878799080694E-2</v>
      </c>
      <c r="H4" s="35">
        <f>G4^2</f>
        <v>7.5161754007448895E-3</v>
      </c>
      <c r="I4" s="22"/>
      <c r="J4" s="15" t="s">
        <v>37</v>
      </c>
      <c r="K4" s="15">
        <v>0.52674975922625034</v>
      </c>
      <c r="M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</row>
    <row r="5" spans="1:43" x14ac:dyDescent="0.25">
      <c r="A5" s="18">
        <v>3</v>
      </c>
      <c r="B5" s="34">
        <f>'% calculations'!D9</f>
        <v>0.86114101184068903</v>
      </c>
      <c r="C5" s="34">
        <f>'% calculations'!E9</f>
        <v>1.4178966274837168</v>
      </c>
      <c r="D5" s="18">
        <f>'double layer raw data'!I14</f>
        <v>3.7915562825449505</v>
      </c>
      <c r="E5" s="34">
        <f>'double layer raw data'!I15</f>
        <v>0.28825842711956806</v>
      </c>
      <c r="F5" s="18">
        <f t="shared" si="0"/>
        <v>1.1921330536393002</v>
      </c>
      <c r="G5" s="34">
        <f t="shared" ref="G5:G9" si="1">F5-B5</f>
        <v>0.33099204179861119</v>
      </c>
      <c r="H5" s="35">
        <f t="shared" ref="H5:H9" si="2">G5^2</f>
        <v>0.10955573173401358</v>
      </c>
      <c r="I5" s="23"/>
      <c r="J5" s="18" t="s">
        <v>40</v>
      </c>
      <c r="K5" s="30">
        <f>SUM(H4:H9)</f>
        <v>2.8743654425037568</v>
      </c>
      <c r="M5" s="23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x14ac:dyDescent="0.25">
      <c r="A6" s="18">
        <v>4</v>
      </c>
      <c r="B6" s="34">
        <f>'% calculations'!F9</f>
        <v>1.5757575757575759</v>
      </c>
      <c r="C6" s="34">
        <f>'% calculations'!G9</f>
        <v>2.3613917127822583</v>
      </c>
      <c r="D6" s="18">
        <f>'double layer raw data'!N14</f>
        <v>3.8073720821496826</v>
      </c>
      <c r="E6" s="34">
        <f>'double layer raw data'!N15</f>
        <v>0.27569470537337915</v>
      </c>
      <c r="F6" s="18">
        <f t="shared" si="0"/>
        <v>2.0187811613261637</v>
      </c>
      <c r="G6" s="34">
        <f t="shared" si="1"/>
        <v>0.44302358556858779</v>
      </c>
      <c r="H6" s="35">
        <f t="shared" si="2"/>
        <v>0.19626989737004782</v>
      </c>
      <c r="I6" s="23"/>
      <c r="J6" s="23"/>
      <c r="M6" s="23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x14ac:dyDescent="0.25">
      <c r="A7" s="18">
        <v>5</v>
      </c>
      <c r="B7" s="34">
        <f>'% calculations'!H9</f>
        <v>4.783092324805339</v>
      </c>
      <c r="C7" s="34">
        <f>'% calculations'!I9</f>
        <v>3.4514864260489606</v>
      </c>
      <c r="D7" s="18">
        <f>'double layer raw data'!S14</f>
        <v>3.7583994359245549</v>
      </c>
      <c r="E7" s="34">
        <f>'double layer raw data'!S15</f>
        <v>0.16964402652269839</v>
      </c>
      <c r="F7" s="18">
        <f t="shared" si="0"/>
        <v>3.4186430490153312</v>
      </c>
      <c r="G7" s="34">
        <f t="shared" si="1"/>
        <v>-1.3644492757900077</v>
      </c>
      <c r="H7" s="35">
        <f t="shared" si="2"/>
        <v>1.8617218262038766</v>
      </c>
      <c r="I7" s="23"/>
      <c r="J7" s="23"/>
      <c r="K7" s="23"/>
      <c r="L7" s="23"/>
      <c r="M7" s="23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18">
        <v>6</v>
      </c>
      <c r="B8" s="34">
        <f>'% calculations'!J9</f>
        <v>4.966139954853273</v>
      </c>
      <c r="C8" s="34">
        <f>'% calculations'!K9</f>
        <v>6.43834294064549</v>
      </c>
      <c r="D8" s="18">
        <f>'double layer raw data'!X14</f>
        <v>4.0560642639474311</v>
      </c>
      <c r="E8" s="34">
        <f>'double layer raw data'!X15</f>
        <v>0.2150045180303459</v>
      </c>
      <c r="F8" s="18">
        <f t="shared" si="0"/>
        <v>5.7891962340798795</v>
      </c>
      <c r="G8" s="34">
        <f t="shared" si="1"/>
        <v>0.82305627922660651</v>
      </c>
      <c r="H8" s="35">
        <f t="shared" si="2"/>
        <v>0.67742163877434569</v>
      </c>
      <c r="I8" s="23"/>
      <c r="J8" s="23"/>
      <c r="K8" s="23"/>
      <c r="L8" s="23"/>
      <c r="M8" s="23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x14ac:dyDescent="0.25">
      <c r="A9" s="18">
        <v>7</v>
      </c>
      <c r="B9" s="34">
        <f>'% calculations'!L9</f>
        <v>9.9514563106796103</v>
      </c>
      <c r="C9" s="34">
        <f>'% calculations'!M9</f>
        <v>5.5510347514949157</v>
      </c>
      <c r="D9" s="18">
        <f>'double layer raw data'!AC14</f>
        <v>3.5769132263981058</v>
      </c>
      <c r="E9" s="34">
        <f>'double layer raw data'!AC15</f>
        <v>0.34948613873132822</v>
      </c>
      <c r="F9" s="18">
        <f t="shared" si="0"/>
        <v>9.8035368291339786</v>
      </c>
      <c r="G9" s="34">
        <f t="shared" si="1"/>
        <v>-0.14791948154563173</v>
      </c>
      <c r="H9" s="35">
        <f t="shared" si="2"/>
        <v>2.1880173020728484E-2</v>
      </c>
      <c r="I9" s="23"/>
      <c r="J9" s="23"/>
      <c r="K9" s="23"/>
      <c r="L9" s="23"/>
      <c r="M9" s="23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x14ac:dyDescent="0.25">
      <c r="A10" s="27"/>
      <c r="B10" s="24"/>
      <c r="C10" s="24"/>
      <c r="D10" s="28">
        <f>AVERAGE(D4:D9)</f>
        <v>3.7425546326318528</v>
      </c>
      <c r="E10" s="28">
        <f>STDEV(E4:E9)</f>
        <v>6.2369149895808072E-2</v>
      </c>
      <c r="F10" s="24"/>
      <c r="G10" s="24"/>
      <c r="H10" s="24"/>
      <c r="I10" s="24"/>
      <c r="J10" s="24"/>
      <c r="K10" s="24"/>
      <c r="L10" s="24"/>
      <c r="M10" s="24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x14ac:dyDescent="0.25">
      <c r="A11" s="36"/>
      <c r="B11" s="36"/>
      <c r="C11" s="36"/>
      <c r="D11" s="36"/>
      <c r="E11" s="36"/>
      <c r="F11" s="36"/>
      <c r="G11" s="36"/>
      <c r="H11" s="36"/>
    </row>
    <row r="12" spans="1:43" x14ac:dyDescent="0.25">
      <c r="A12" s="36"/>
      <c r="B12" s="36"/>
      <c r="C12" s="36"/>
      <c r="D12" s="36"/>
      <c r="E12" s="36"/>
      <c r="F12" s="36"/>
      <c r="G12" s="36"/>
      <c r="H12" s="36"/>
    </row>
    <row r="13" spans="1:43" x14ac:dyDescent="0.25">
      <c r="A13" s="45" t="s">
        <v>34</v>
      </c>
      <c r="B13" s="45"/>
      <c r="C13" s="45"/>
      <c r="D13" s="45"/>
      <c r="E13" s="45"/>
      <c r="F13" s="45"/>
      <c r="G13" s="45"/>
      <c r="H13" s="45"/>
      <c r="I13" s="8"/>
      <c r="J13" s="8"/>
    </row>
    <row r="14" spans="1:43" ht="32.25" customHeight="1" x14ac:dyDescent="0.25">
      <c r="A14" s="14" t="s">
        <v>32</v>
      </c>
      <c r="B14" s="26" t="s">
        <v>7</v>
      </c>
      <c r="C14" s="14" t="s">
        <v>6</v>
      </c>
      <c r="D14" s="26" t="s">
        <v>33</v>
      </c>
      <c r="E14" s="26" t="s">
        <v>17</v>
      </c>
      <c r="F14" s="14" t="s">
        <v>35</v>
      </c>
      <c r="G14" s="14" t="s">
        <v>42</v>
      </c>
      <c r="H14" s="14" t="s">
        <v>39</v>
      </c>
      <c r="I14" s="8"/>
      <c r="J14" s="48" t="s">
        <v>41</v>
      </c>
      <c r="K14" s="49"/>
    </row>
    <row r="15" spans="1:43" x14ac:dyDescent="0.25">
      <c r="A15" s="18">
        <v>0</v>
      </c>
      <c r="B15" s="32"/>
      <c r="C15" s="18"/>
      <c r="D15" s="18"/>
      <c r="E15" s="18"/>
      <c r="F15" s="18">
        <f t="shared" ref="F15:F21" si="3">$K$15/(1+EXP(-$K$16*(A15-$K$17)))</f>
        <v>0.54705787175801823</v>
      </c>
      <c r="G15" s="14"/>
      <c r="H15" s="14"/>
      <c r="I15" s="8"/>
      <c r="J15" s="29" t="s">
        <v>36</v>
      </c>
      <c r="K15" s="29">
        <v>84.476193833555996</v>
      </c>
    </row>
    <row r="16" spans="1:43" x14ac:dyDescent="0.25">
      <c r="A16" s="33">
        <v>2</v>
      </c>
      <c r="B16" s="34">
        <f>'% calculations'!B20</f>
        <v>2.9137529137529139</v>
      </c>
      <c r="C16" s="34">
        <f>'% calculations'!C20</f>
        <v>2.599312854651985</v>
      </c>
      <c r="D16" s="18">
        <f>'single layer raw data'!D14</f>
        <v>3.77648220146932</v>
      </c>
      <c r="E16" s="34">
        <f>'single layer raw data'!D15</f>
        <v>0.33728514108667207</v>
      </c>
      <c r="F16" s="18">
        <f t="shared" si="3"/>
        <v>5.2364261684170996</v>
      </c>
      <c r="G16" s="34">
        <f>F16-B16</f>
        <v>2.3226732546641857</v>
      </c>
      <c r="H16" s="37">
        <f>G16^2</f>
        <v>5.394811047932321</v>
      </c>
      <c r="I16" s="8"/>
      <c r="J16" s="29" t="s">
        <v>37</v>
      </c>
      <c r="K16" s="29">
        <v>1.1581672269604406</v>
      </c>
    </row>
    <row r="17" spans="1:11" x14ac:dyDescent="0.25">
      <c r="A17" s="18">
        <v>3</v>
      </c>
      <c r="B17" s="34">
        <f>'% calculations'!D20</f>
        <v>12.111111111111111</v>
      </c>
      <c r="C17" s="34">
        <f>'% calculations'!E20</f>
        <v>9.5566130960255631</v>
      </c>
      <c r="D17" s="18">
        <f>'single layer raw data'!I14</f>
        <v>3.6014855164158881</v>
      </c>
      <c r="E17" s="34">
        <f>'single layer raw data'!I15</f>
        <v>0.31948362582579543</v>
      </c>
      <c r="F17" s="18">
        <f t="shared" si="3"/>
        <v>14.685114628074555</v>
      </c>
      <c r="G17" s="34">
        <f t="shared" ref="G17:G21" si="4">F17-B17</f>
        <v>2.5740035169634439</v>
      </c>
      <c r="H17" s="37">
        <f t="shared" ref="H17:H21" si="5">G17^2</f>
        <v>6.6254941053401781</v>
      </c>
      <c r="I17" s="8"/>
      <c r="J17" s="25" t="s">
        <v>38</v>
      </c>
      <c r="K17" s="25">
        <v>4.3458089555847224</v>
      </c>
    </row>
    <row r="18" spans="1:11" x14ac:dyDescent="0.25">
      <c r="A18" s="18">
        <v>4</v>
      </c>
      <c r="B18" s="34">
        <f>'% calculations'!F20</f>
        <v>40.562719812426735</v>
      </c>
      <c r="C18" s="34">
        <f>'% calculations'!G20</f>
        <v>15.35188645235905</v>
      </c>
      <c r="D18" s="18">
        <f>'single layer raw data'!N14</f>
        <v>3.7455042183108511</v>
      </c>
      <c r="E18" s="34">
        <f>'single layer raw data'!N15</f>
        <v>0.17951891714520779</v>
      </c>
      <c r="F18" s="18">
        <f t="shared" si="3"/>
        <v>33.891098019928108</v>
      </c>
      <c r="G18" s="34">
        <f t="shared" si="4"/>
        <v>-6.6716217924986267</v>
      </c>
      <c r="H18" s="37">
        <f t="shared" si="5"/>
        <v>44.510537342142591</v>
      </c>
      <c r="I18" s="8"/>
      <c r="J18" s="25" t="s">
        <v>40</v>
      </c>
      <c r="K18" s="31">
        <f>SUM(H16:H21)</f>
        <v>146.19169611378496</v>
      </c>
    </row>
    <row r="19" spans="1:11" x14ac:dyDescent="0.25">
      <c r="A19" s="18">
        <v>5</v>
      </c>
      <c r="B19" s="34">
        <f>'% calculations'!H20</f>
        <v>50</v>
      </c>
      <c r="C19" s="34">
        <f>'% calculations'!I20</f>
        <v>8.8025731604805184</v>
      </c>
      <c r="D19" s="18">
        <f>'single layer raw data'!S14</f>
        <v>3.7678847201922552</v>
      </c>
      <c r="E19" s="34">
        <f>'single layer raw data'!S15</f>
        <v>0.26326786609403535</v>
      </c>
      <c r="F19" s="18">
        <f t="shared" si="3"/>
        <v>57.515282892106882</v>
      </c>
      <c r="G19" s="34">
        <f t="shared" si="4"/>
        <v>7.5152828921068817</v>
      </c>
      <c r="H19" s="37">
        <f t="shared" si="5"/>
        <v>56.479476948394378</v>
      </c>
      <c r="I19" s="8"/>
      <c r="J19" s="8"/>
    </row>
    <row r="20" spans="1:11" x14ac:dyDescent="0.25">
      <c r="A20" s="18">
        <v>6</v>
      </c>
      <c r="B20" s="34">
        <f>'% calculations'!J20</f>
        <v>79.102844638949676</v>
      </c>
      <c r="C20" s="34">
        <f>'% calculations'!K20</f>
        <v>11.095832485114423</v>
      </c>
      <c r="D20" s="18">
        <f>'single layer raw data'!X14</f>
        <v>3.8581492947737188</v>
      </c>
      <c r="E20" s="34">
        <f>'single layer raw data'!X15</f>
        <v>0.17589620718561688</v>
      </c>
      <c r="F20" s="18">
        <f t="shared" si="3"/>
        <v>73.635590801274475</v>
      </c>
      <c r="G20" s="34">
        <f t="shared" si="4"/>
        <v>-5.4672538376752016</v>
      </c>
      <c r="H20" s="37">
        <f t="shared" si="5"/>
        <v>29.890864525574219</v>
      </c>
      <c r="I20" s="8"/>
      <c r="J20" s="8"/>
    </row>
    <row r="21" spans="1:11" x14ac:dyDescent="0.25">
      <c r="A21" s="18">
        <v>7</v>
      </c>
      <c r="B21" s="34">
        <f>'% calculations'!L20</f>
        <v>78.928987194412102</v>
      </c>
      <c r="C21" s="34">
        <f>'% calculations'!M20</f>
        <v>13.856911209769802</v>
      </c>
      <c r="D21" s="18">
        <f>'single layer raw data'!AC14</f>
        <v>3.7078083312419521</v>
      </c>
      <c r="E21" s="34">
        <f>'single layer raw data'!AC15</f>
        <v>0.25065326608484767</v>
      </c>
      <c r="F21" s="18">
        <f t="shared" si="3"/>
        <v>80.742964080814261</v>
      </c>
      <c r="G21" s="34">
        <f t="shared" si="4"/>
        <v>1.813976886402159</v>
      </c>
      <c r="H21" s="37">
        <f t="shared" si="5"/>
        <v>3.2905121444012715</v>
      </c>
      <c r="I21" s="8"/>
      <c r="J21" s="12"/>
    </row>
    <row r="22" spans="1:11" x14ac:dyDescent="0.25">
      <c r="A22" s="27"/>
      <c r="B22" s="24"/>
      <c r="C22" s="24"/>
      <c r="D22" s="28">
        <f>AVERAGE(D16:D21)</f>
        <v>3.7428857137339975</v>
      </c>
      <c r="E22" s="28">
        <f>STDEV(D16:D21)</f>
        <v>8.5171195314451956E-2</v>
      </c>
      <c r="F22" s="36"/>
      <c r="G22" s="36"/>
      <c r="H22" s="36"/>
    </row>
  </sheetData>
  <mergeCells count="16">
    <mergeCell ref="AN3:AO3"/>
    <mergeCell ref="AB3:AC3"/>
    <mergeCell ref="AD3:AE3"/>
    <mergeCell ref="AF3:AG3"/>
    <mergeCell ref="AH3:AI3"/>
    <mergeCell ref="AJ3:AK3"/>
    <mergeCell ref="A13:H13"/>
    <mergeCell ref="A1:H1"/>
    <mergeCell ref="J14:K14"/>
    <mergeCell ref="J2:K2"/>
    <mergeCell ref="AL3:AM3"/>
    <mergeCell ref="R3:S3"/>
    <mergeCell ref="T3:U3"/>
    <mergeCell ref="V3:W3"/>
    <mergeCell ref="X3:Y3"/>
    <mergeCell ref="Z3:A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double layer raw data</vt:lpstr>
      <vt:lpstr>single layer raw data</vt:lpstr>
      <vt:lpstr>% calculations</vt:lpstr>
      <vt:lpstr>Tables for graph</vt:lpstr>
      <vt:lpstr>Varying hole dimension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cp:lastPrinted>2015-03-06T09:40:23Z</cp:lastPrinted>
  <dcterms:created xsi:type="dcterms:W3CDTF">2015-02-10T10:06:03Z</dcterms:created>
  <dcterms:modified xsi:type="dcterms:W3CDTF">2015-06-05T11:01:11Z</dcterms:modified>
</cp:coreProperties>
</file>